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AC119F3-E564-4D2C-8EBB-9F8E73773F9B}" xr6:coauthVersionLast="36" xr6:coauthVersionMax="36" xr10:uidLastSave="{00000000-0000-0000-0000-000000000000}"/>
  <bookViews>
    <workbookView xWindow="0" yWindow="0" windowWidth="28800" windowHeight="123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C9" i="2" l="1"/>
  <c r="D9" i="2"/>
  <c r="E9" i="2"/>
  <c r="F9" i="2"/>
  <c r="G9" i="2"/>
  <c r="H9" i="2"/>
  <c r="I9" i="2"/>
  <c r="K9" i="2" l="1"/>
  <c r="L9" i="2"/>
  <c r="M9" i="2"/>
  <c r="N9" i="2"/>
  <c r="O9" i="2"/>
  <c r="P9" i="2"/>
  <c r="Q9" i="2"/>
  <c r="R9" i="2"/>
  <c r="S9" i="2"/>
  <c r="J9" i="2"/>
  <c r="S31" i="2" l="1"/>
  <c r="R31" i="2" l="1"/>
  <c r="Q31" i="2"/>
  <c r="P31" i="2"/>
  <c r="O31" i="2"/>
  <c r="N31" i="2" l="1"/>
  <c r="M31" i="2"/>
  <c r="L31" i="2"/>
  <c r="K31" i="2"/>
  <c r="J31" i="2"/>
  <c r="I31" i="2"/>
  <c r="H31" i="2"/>
  <c r="G31" i="2"/>
  <c r="F31" i="2"/>
  <c r="E31" i="2"/>
  <c r="D31" i="2"/>
  <c r="C31"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F3708" i="10" l="1"/>
  <c r="R3708" i="10"/>
  <c r="S3708" i="10"/>
  <c r="R286" i="10"/>
  <c r="Q286" i="10"/>
  <c r="P286" i="10"/>
  <c r="O286" i="10"/>
  <c r="O3708" i="10" s="1"/>
  <c r="N286" i="10"/>
  <c r="N3708" i="10" s="1"/>
  <c r="M286" i="10"/>
  <c r="M3708" i="10" s="1"/>
  <c r="L286" i="10"/>
  <c r="L3708" i="10" s="1"/>
  <c r="K286" i="10"/>
  <c r="K3708" i="10" s="1"/>
  <c r="J286" i="10"/>
  <c r="I286" i="10"/>
  <c r="H286" i="10"/>
  <c r="H3708" i="10" s="1"/>
  <c r="G286" i="10"/>
  <c r="G3708" i="10" s="1"/>
  <c r="F286" i="10"/>
  <c r="E286" i="10"/>
  <c r="D286" i="10"/>
  <c r="C286" i="10"/>
  <c r="C3708" i="10" s="1"/>
  <c r="R191" i="10"/>
  <c r="Q191" i="10"/>
  <c r="Q3708" i="10" s="1"/>
  <c r="P191" i="10"/>
  <c r="P3708" i="10" s="1"/>
  <c r="O191" i="10"/>
  <c r="N191" i="10"/>
  <c r="M191" i="10"/>
  <c r="L191" i="10"/>
  <c r="K191" i="10"/>
  <c r="J191" i="10"/>
  <c r="J3708" i="10" s="1"/>
  <c r="I191" i="10"/>
  <c r="I3708" i="10" s="1"/>
  <c r="H191" i="10"/>
  <c r="G191" i="10"/>
  <c r="F191" i="10"/>
  <c r="E191" i="10"/>
  <c r="E3708" i="10" s="1"/>
  <c r="D191" i="10"/>
  <c r="D3708" i="10" s="1"/>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<sst xmlns="http://schemas.openxmlformats.org/spreadsheetml/2006/main" count="525" uniqueCount="220">
  <si>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</si>
  <si>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</si>
  <si>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</si>
  <si>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</si>
  <si>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</si>
  <si>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</si>
  <si>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</si>
  <si>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</si>
  <si>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</si>
  <si>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</si>
  <si>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</si>
  <si>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</si>
  <si>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</si>
  <si>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</si>
  <si>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</si>
  <si>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</si>
  <si>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</si>
  <si>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</si>
  <si>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</si>
  <si>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</si>
  <si>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</si>
  <si>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</si>
  <si>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</si>
  <si>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</si>
  <si>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</si>
  <si>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</si>
  <si>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</si>
  <si>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</si>
  <si>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</si>
  <si>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</si>
  <si>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</si>
  <si>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</si>
  <si>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</si>
  <si>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</si>
  <si>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</si>
  <si>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</si>
  <si>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</si>
  <si>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</si>
  <si>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</si>
  <si>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</si>
  <si>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</si>
  <si>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</si>
  <si>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</si>
  <si>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</si>
  <si>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</si>
  <si>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</si>
  <si>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</si>
  <si>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</si>
  <si>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</si>
  <si>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</si>
  <si>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</si>
  <si>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</si>
  <si>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</si>
  <si>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</si>
  <si>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</si>
  <si>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</si>
  <si>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</si>
  <si>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</si>
  <si>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</si>
  <si>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</si>
  <si>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</si>
  <si>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</si>
  <si>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</si>
  <si>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</si>
  <si>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</si>
  <si>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</si>
  <si>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</si>
  <si>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</si>
  <si>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</si>
  <si>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</si>
  <si>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</si>
  <si>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</si>
  <si>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</si>
  <si>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</si>
  <si>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</si>
  <si>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</si>
  <si>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</si>
  <si>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</si>
  <si>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</si>
  <si>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</si>
  <si>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</si>
  <si>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</si>
  <si>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</si>
  <si>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</si>
  <si>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</si>
  <si>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</si>
  <si>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</si>
  <si>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</si>
  <si>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</si>
  <si>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</si>
  <si>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</si>
  <si>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</si>
  <si>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</si>
  <si>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</si>
  <si>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</si>
  <si>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</si>
  <si>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</si>
  <si>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</si>
  <si>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</si>
  <si>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</si>
  <si>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</si>
  <si>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</si>
  <si>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</si>
  <si>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</si>
  <si>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</si>
  <si>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</si>
  <si>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</si>
  <si>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</si>
  <si>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</si>
  <si>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</si>
  <si>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</si>
  <si>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</si>
  <si>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</si>
  <si>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</si>
  <si>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</si>
  <si>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</si>
  <si>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</si>
  <si>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</si>
  <si>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</si>
  <si>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</si>
  <si>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</si>
  <si>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</si>
  <si>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</si>
  <si>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</si>
  <si>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</si>
  <si>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</si>
  <si>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</si>
  <si>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</si>
  <si>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</si>
  <si>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</si>
  <si>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</si>
  <si>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</si>
  <si>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</si>
  <si>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</si>
  <si>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</si>
  <si>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</si>
  <si>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</si>
  <si>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</si>
  <si>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</si>
  <si>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</si>
  <si>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</si>
  <si>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</si>
  <si>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</si>
  <si>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</si>
  <si>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</si>
  <si>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</si>
  <si>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</si>
  <si>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</si>
  <si>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</si>
  <si>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</si>
  <si>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</si>
  <si>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</si>
  <si>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</si>
  <si>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</si>
  <si>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</si>
  <si>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</si>
  <si>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</si>
  <si>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</si>
  <si>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</si>
  <si>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</si>
  <si>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</si>
  <si>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</si>
  <si>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</si>
  <si>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</si>
  <si>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</si>
  <si>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</si>
  <si>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</si>
  <si>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</si>
  <si>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</si>
  <si>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</si>
  <si>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</si>
  <si>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</si>
  <si>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</si>
  <si>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</si>
  <si>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</si>
  <si>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</si>
  <si>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</si>
  <si>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</si>
  <si>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</si>
  <si>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</si>
  <si>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</si>
  <si>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</si>
  <si>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</si>
  <si>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</si>
  <si>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</si>
  <si>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</si>
  <si>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</si>
  <si>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</si>
  <si>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</si>
  <si>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</si>
  <si>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</si>
  <si>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</si>
  <si>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</si>
  <si>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</si>
  <si>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</si>
  <si>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</si>
  <si>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</si>
  <si>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</si>
  <si>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</si>
  <si>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</si>
  <si>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</si>
  <si>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</si>
  <si>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</si>
  <si>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</si>
  <si>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</si>
  <si>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</si>
  <si>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</si>
  <si>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</si>
  <si>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</si>
  <si>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</si>
  <si>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</si>
  <si>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</si>
  <si>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</si>
  <si>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</si>
  <si>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</si>
  <si>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</si>
  <si>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</si>
  <si>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</si>
  <si>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</si>
  <si>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Senftenberg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</si>
</sst>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68">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44" fontId="2" fillId="0" borderId="0" applyFont="0" applyFill="0" applyBorder="0" applyAlignment="0" applyProtection="0"/>
    <xf numFmtId="0" fontId="33" fillId="0" borderId="0" applyNumberFormat="0" applyFill="0" applyBorder="0" applyAlignment="0" applyProtection="0"/>
  </cellStyleXfs>
  <cellXfs count="132">
    <xf numFmtId="0" fontId="0" fillId="0" borderId="0" xfId="0"/>
    <xf numFmtId="0" fontId="0" fillId="0" borderId="0" xfId="0" applyAlignment="1">
      <alignment wrapText="1"/>
    </xf>
    <xf numFmtId="0" fontId="19" fillId="0" borderId="1" xfId="0" applyFont="1" applyBorder="1" applyAlignment="1" applyProtection="1">
      <alignment horizontal="left" vertical="center"/>
    </xf>
    <xf numFmtId="0" fontId="19" fillId="0" borderId="1" xfId="0" applyFont="1" applyFill="1" applyBorder="1" applyAlignment="1" applyProtection="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Fill="1" applyBorder="1" applyProtection="1"/>
    <xf numFmtId="0" fontId="10" fillId="0" borderId="1" xfId="64" applyFont="1" applyFill="1" applyBorder="1" applyProtection="1"/>
    <xf numFmtId="44" fontId="10" fillId="0" borderId="7" xfId="65" applyNumberFormat="1" applyFont="1" applyFill="1" applyBorder="1" applyProtection="1"/>
    <xf numFmtId="0" fontId="10" fillId="0" borderId="1" xfId="64" applyFont="1" applyFill="1" applyBorder="1" applyAlignment="1" applyProtection="1">
      <alignment wrapText="1"/>
    </xf>
    <xf numFmtId="44" fontId="10" fillId="2" borderId="7" xfId="65" applyNumberFormat="1" applyFont="1" applyFill="1" applyBorder="1" applyProtection="1"/>
    <xf numFmtId="44" fontId="10" fillId="0" borderId="1" xfId="65" applyNumberFormat="1" applyFont="1" applyFill="1" applyBorder="1" applyProtection="1"/>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pplyProtection="1">
      <alignment horizontal="center" vertical="top" wrapText="1"/>
    </xf>
    <xf numFmtId="4" fontId="10" fillId="23" borderId="1" xfId="28" applyNumberFormat="1" applyFont="1" applyFill="1" applyBorder="1" applyAlignment="1" applyProtection="1">
      <alignment horizontal="center" vertical="top" wrapText="1"/>
    </xf>
    <xf numFmtId="0" fontId="28" fillId="0" borderId="0" xfId="0" applyFont="1"/>
    <xf numFmtId="0" fontId="27" fillId="0" borderId="1" xfId="0" applyFont="1" applyFill="1" applyBorder="1" applyAlignment="1">
      <alignment horizontal="center"/>
    </xf>
    <xf numFmtId="0" fontId="28" fillId="0" borderId="0" xfId="0" applyFont="1" applyAlignment="1">
      <alignment vertical="center"/>
    </xf>
    <xf numFmtId="0" fontId="0" fillId="0" borderId="0" xfId="0" applyAlignment="1">
      <alignment wrapText="1"/>
    </xf>
    <xf numFmtId="0" fontId="19" fillId="0" borderId="1" xfId="0" applyFont="1" applyFill="1" applyBorder="1" applyAlignment="1">
      <alignment wrapText="1"/>
    </xf>
    <xf numFmtId="0" fontId="19" fillId="0" borderId="1" xfId="0" applyFont="1" applyFill="1" applyBorder="1" applyAlignment="1">
      <alignment horizontal="center"/>
    </xf>
    <xf numFmtId="0" fontId="19" fillId="0" borderId="1" xfId="0" applyFont="1" applyFill="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applyProtection="1"/>
    <xf numFmtId="0" fontId="0" fillId="0" borderId="0" xfId="0" applyProtection="1"/>
    <xf numFmtId="0" fontId="16" fillId="0" borderId="0" xfId="0" applyFont="1" applyAlignment="1" applyProtection="1">
      <alignment horizontal="center" vertical="center" wrapText="1"/>
    </xf>
    <xf numFmtId="0" fontId="29" fillId="0" borderId="0" xfId="0" applyFont="1" applyProtection="1"/>
    <xf numFmtId="0" fontId="25" fillId="0" borderId="0" xfId="0" applyFont="1" applyProtection="1"/>
    <xf numFmtId="44" fontId="25" fillId="21" borderId="1" xfId="0" applyNumberFormat="1" applyFont="1" applyFill="1" applyBorder="1" applyProtection="1"/>
    <xf numFmtId="44" fontId="25" fillId="22" borderId="1" xfId="0" applyNumberFormat="1" applyFont="1" applyFill="1" applyBorder="1" applyProtection="1">
      <protection locked="0"/>
    </xf>
    <xf numFmtId="0" fontId="10" fillId="0" borderId="0" xfId="64" applyFont="1" applyFill="1" applyBorder="1" applyAlignment="1" applyProtection="1">
      <alignment wrapText="1"/>
    </xf>
    <xf numFmtId="0" fontId="10" fillId="0" borderId="9" xfId="64" applyFont="1" applyFill="1" applyBorder="1" applyAlignment="1" applyProtection="1">
      <alignment wrapText="1"/>
    </xf>
    <xf numFmtId="0" fontId="10" fillId="0" borderId="9" xfId="64"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wrapText="1"/>
    </xf>
    <xf numFmtId="0" fontId="30" fillId="0" borderId="0" xfId="0" applyFont="1" applyAlignment="1" applyProtection="1">
      <alignment vertical="center"/>
    </xf>
    <xf numFmtId="0" fontId="24" fillId="0" borderId="5" xfId="0" applyFont="1" applyBorder="1" applyAlignment="1" applyProtection="1">
      <alignment vertical="center"/>
    </xf>
    <xf numFmtId="0" fontId="24" fillId="23" borderId="1" xfId="0" applyFont="1" applyFill="1" applyBorder="1" applyAlignment="1" applyProtection="1">
      <alignment horizontal="center" vertical="center"/>
    </xf>
    <xf numFmtId="0" fontId="31" fillId="21" borderId="1" xfId="1" applyFont="1" applyFill="1" applyBorder="1" applyAlignment="1" applyProtection="1">
      <alignment vertical="center"/>
    </xf>
    <xf numFmtId="0" fontId="27" fillId="0" borderId="1" xfId="0" applyFont="1" applyFill="1" applyBorder="1" applyAlignment="1" applyProtection="1">
      <alignment horizontal="center" vertical="center"/>
    </xf>
    <xf numFmtId="0" fontId="30" fillId="0" borderId="0" xfId="0" applyFont="1" applyFill="1" applyAlignment="1" applyProtection="1">
      <alignment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pplyProtection="1">
      <alignment vertical="center"/>
    </xf>
    <xf numFmtId="49" fontId="19" fillId="0" borderId="1" xfId="0" applyNumberFormat="1" applyFont="1" applyFill="1" applyBorder="1" applyAlignment="1">
      <alignment horizontal="center" vertical="center"/>
    </xf>
    <xf numFmtId="0" fontId="4" fillId="0" borderId="7" xfId="64" applyFont="1" applyFill="1" applyBorder="1" applyProtection="1"/>
    <xf numFmtId="0" fontId="19" fillId="0" borderId="9" xfId="0" applyFont="1" applyFill="1" applyBorder="1" applyAlignment="1">
      <alignment vertical="center" wrapText="1"/>
    </xf>
    <xf numFmtId="14" fontId="19" fillId="22" borderId="1" xfId="2" applyNumberFormat="1" applyFont="1" applyFill="1" applyBorder="1" applyAlignment="1" applyProtection="1">
      <alignment horizontal="center" vertical="center"/>
      <protection locked="0"/>
    </xf>
    <xf numFmtId="0" fontId="19" fillId="0" borderId="1" xfId="0" applyNumberFormat="1" applyFont="1" applyFill="1" applyBorder="1" applyAlignment="1">
      <alignment horizontal="center" vertical="center" wrapText="1"/>
    </xf>
    <xf numFmtId="0" fontId="0" fillId="0" borderId="0" xfId="0" applyAlignment="1">
      <alignment vertical="center" wrapText="1"/>
    </xf>
    <xf numFmtId="49" fontId="19"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19" fillId="0" borderId="0" xfId="0" applyFont="1" applyAlignment="1" applyProtection="1">
      <alignment horizontal="center" vertical="center"/>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left" vertical="center"/>
    </xf>
    <xf numFmtId="0" fontId="19" fillId="0" borderId="1"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vertical="center" wrapText="1"/>
    </xf>
    <xf numFmtId="0" fontId="0" fillId="0" borderId="0" xfId="0" applyBorder="1" applyAlignment="1">
      <alignment wrapText="1"/>
    </xf>
    <xf numFmtId="44" fontId="25" fillId="21" borderId="1" xfId="0" applyNumberFormat="1" applyFont="1" applyFill="1" applyBorder="1" applyProtection="1">
      <protection locked="0"/>
    </xf>
    <xf numFmtId="0" fontId="10" fillId="0" borderId="1" xfId="64" applyFont="1" applyFill="1" applyBorder="1" applyAlignment="1" applyProtection="1">
      <alignment horizontal="left" vertical="center" wrapText="1"/>
    </xf>
    <xf numFmtId="0" fontId="10" fillId="0" borderId="6" xfId="64" applyFont="1" applyFill="1" applyBorder="1" applyAlignment="1" applyProtection="1">
      <alignment horizontal="left" vertical="center" wrapText="1"/>
    </xf>
    <xf numFmtId="0" fontId="10" fillId="19" borderId="1" xfId="64" applyFont="1" applyFill="1" applyBorder="1" applyAlignment="1" applyProtection="1">
      <alignment wrapText="1"/>
    </xf>
    <xf numFmtId="0" fontId="25" fillId="0" borderId="0" xfId="0" applyFont="1" applyBorder="1" applyProtection="1"/>
    <xf numFmtId="0" fontId="10" fillId="21" borderId="13" xfId="64" applyFont="1" applyFill="1" applyBorder="1" applyAlignment="1" applyProtection="1">
      <alignment horizontal="left" wrapText="1"/>
    </xf>
    <xf numFmtId="0" fontId="10" fillId="21" borderId="14" xfId="64" applyFont="1" applyFill="1" applyBorder="1" applyAlignment="1" applyProtection="1">
      <alignment horizontal="left" wrapText="1"/>
    </xf>
    <xf numFmtId="0" fontId="10" fillId="0" borderId="14" xfId="64" applyFont="1" applyFill="1" applyBorder="1" applyAlignment="1" applyProtection="1">
      <alignment horizontal="left" wrapText="1"/>
    </xf>
    <xf numFmtId="0" fontId="4" fillId="0" borderId="3" xfId="64" applyFont="1" applyFill="1" applyBorder="1" applyProtection="1"/>
    <xf numFmtId="0" fontId="10" fillId="21" borderId="1" xfId="64" applyFont="1" applyFill="1" applyBorder="1" applyAlignment="1" applyProtection="1">
      <alignment horizontal="left" wrapText="1"/>
    </xf>
    <xf numFmtId="0" fontId="10" fillId="23" borderId="1" xfId="64" applyFont="1" applyFill="1" applyBorder="1" applyAlignment="1" applyProtection="1">
      <alignment horizontal="center" vertical="center"/>
    </xf>
    <xf numFmtId="0" fontId="24" fillId="21" borderId="1" xfId="0" applyFont="1" applyFill="1" applyBorder="1" applyAlignment="1" applyProtection="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pplyProtection="1">
      <alignment vertical="center"/>
    </xf>
    <xf numFmtId="0" fontId="19" fillId="0" borderId="0" xfId="0" applyFont="1" applyFill="1" applyBorder="1" applyAlignment="1">
      <alignment vertical="center" wrapText="1"/>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Fill="1" applyBorder="1" applyAlignment="1" applyProtection="1">
      <alignment horizontal="center" vertical="center"/>
    </xf>
    <xf numFmtId="0" fontId="32" fillId="21" borderId="1" xfId="0" applyFont="1" applyFill="1" applyBorder="1" applyAlignment="1" applyProtection="1">
      <alignment horizontal="center" vertical="center"/>
    </xf>
    <xf numFmtId="0" fontId="31"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xf>
    <xf numFmtId="0" fontId="31" fillId="0" borderId="1" xfId="0" applyFont="1" applyFill="1" applyBorder="1" applyAlignment="1" applyProtection="1">
      <alignment vertical="center" wrapText="1"/>
    </xf>
    <xf numFmtId="0" fontId="31" fillId="0" borderId="0" xfId="0" applyFont="1" applyAlignment="1" applyProtection="1">
      <alignment horizontal="center" vertical="center"/>
    </xf>
    <xf numFmtId="49" fontId="5" fillId="0" borderId="1" xfId="0" applyNumberFormat="1" applyFont="1" applyFill="1" applyBorder="1" applyAlignment="1">
      <alignment horizontal="center" vertical="center"/>
    </xf>
    <xf numFmtId="0" fontId="24" fillId="23" borderId="1" xfId="0" applyFont="1" applyFill="1" applyBorder="1" applyAlignment="1" applyProtection="1">
      <alignment vertical="center" wrapText="1"/>
    </xf>
    <xf numFmtId="0" fontId="24" fillId="21" borderId="1" xfId="0" applyFont="1" applyFill="1" applyBorder="1" applyAlignment="1" applyProtection="1">
      <alignment vertical="center" wrapText="1"/>
    </xf>
    <xf numFmtId="0" fontId="32" fillId="21" borderId="1" xfId="0" applyFont="1" applyFill="1" applyBorder="1" applyAlignment="1" applyProtection="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7" fillId="0" borderId="1" xfId="0" applyFont="1" applyFill="1" applyBorder="1" applyAlignment="1" applyProtection="1">
      <alignment vertical="center" wrapText="1"/>
    </xf>
    <xf numFmtId="0" fontId="24" fillId="21" borderId="1" xfId="0" applyFont="1" applyFill="1" applyBorder="1" applyAlignment="1">
      <alignment wrapText="1"/>
    </xf>
    <xf numFmtId="0" fontId="30" fillId="0" borderId="0" xfId="0" applyFont="1" applyAlignment="1" applyProtection="1">
      <alignment vertical="center" wrapText="1"/>
    </xf>
    <xf numFmtId="0" fontId="19" fillId="0"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pplyProtection="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pplyProtection="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pplyProtection="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pplyProtection="1">
      <alignment vertical="center" wrapText="1"/>
    </xf>
    <xf numFmtId="8" fontId="27" fillId="22" borderId="1" xfId="2" applyNumberFormat="1" applyFont="1" applyFill="1" applyBorder="1" applyAlignment="1" applyProtection="1">
      <alignment horizontal="right" vertical="center"/>
      <protection locked="0"/>
    </xf>
    <xf numFmtId="0" fontId="31" fillId="21" borderId="1" xfId="1" applyFont="1" applyFill="1" applyBorder="1" applyAlignment="1" applyProtection="1">
      <alignment horizontal="right" vertical="center"/>
    </xf>
    <xf numFmtId="7" fontId="27" fillId="22" borderId="7" xfId="2" applyNumberFormat="1" applyFont="1" applyFill="1" applyBorder="1" applyAlignment="1" applyProtection="1">
      <alignment horizontal="right" vertical="center"/>
      <protection locked="0"/>
    </xf>
    <xf numFmtId="7" fontId="27" fillId="22" borderId="1" xfId="2" applyNumberFormat="1" applyFont="1" applyFill="1" applyBorder="1" applyAlignment="1" applyProtection="1">
      <alignment horizontal="right" vertical="center"/>
      <protection locked="0"/>
    </xf>
    <xf numFmtId="8" fontId="27" fillId="22" borderId="7" xfId="2" applyNumberFormat="1" applyFont="1" applyFill="1" applyBorder="1" applyAlignment="1" applyProtection="1">
      <alignment horizontal="right" vertical="center"/>
      <protection locked="0"/>
    </xf>
    <xf numFmtId="8" fontId="27" fillId="22" borderId="15" xfId="2" applyNumberFormat="1" applyFont="1" applyFill="1" applyBorder="1" applyAlignment="1" applyProtection="1">
      <alignment horizontal="right" vertical="center"/>
      <protection locked="0"/>
    </xf>
    <xf numFmtId="44" fontId="25" fillId="0" borderId="0" xfId="0" applyNumberFormat="1" applyFont="1" applyProtection="1"/>
    <xf numFmtId="44" fontId="25" fillId="0" borderId="0" xfId="66" applyFont="1" applyProtection="1"/>
    <xf numFmtId="8" fontId="31" fillId="22" borderId="15" xfId="2" applyNumberFormat="1" applyFont="1" applyFill="1" applyBorder="1" applyAlignment="1" applyProtection="1">
      <alignment horizontal="right" vertical="center"/>
      <protection locked="0"/>
    </xf>
    <xf numFmtId="8" fontId="31" fillId="22" borderId="1" xfId="2" applyNumberFormat="1" applyFont="1" applyFill="1" applyBorder="1" applyAlignment="1" applyProtection="1">
      <alignment horizontal="right" vertical="center"/>
      <protection locked="0"/>
    </xf>
    <xf numFmtId="169" fontId="1" fillId="22" borderId="7" xfId="2" applyNumberFormat="1" applyFont="1" applyFill="1" applyBorder="1" applyAlignment="1" applyProtection="1">
      <alignment horizontal="center" vertical="center"/>
      <protection locked="0"/>
    </xf>
    <xf numFmtId="171" fontId="1" fillId="22" borderId="1" xfId="2" applyNumberFormat="1" applyFont="1" applyFill="1" applyBorder="1" applyAlignment="1" applyProtection="1">
      <alignment horizontal="center" vertical="center"/>
      <protection locked="0"/>
    </xf>
    <xf numFmtId="171" fontId="33" fillId="22" borderId="1" xfId="67" applyNumberForma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7"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 name="Währung" xfId="66"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RowHeight="15"/>
  <cols>
    <col min="1" max="1" width="11.42578125" style="30"/>
    <col min="2" max="2" width="34.7109375" style="30" bestFit="1" customWidth="1"/>
    <col min="3" max="3" width="42.5703125" style="30" customWidth="1"/>
    <col min="4" max="16384" width="11.42578125" style="30"/>
  </cols>
  <sheetData>
    <row r="1" spans="1:3">
      <c r="A1" s="29" t="s">
        <v>218</v>
      </c>
    </row>
    <row r="2" spans="1:3" ht="91.5" customHeight="1">
      <c r="C2" s="31" t="s">
        <v>28</v>
      </c>
    </row>
    <row r="4" spans="1:3" ht="21" customHeight="1">
      <c r="B4" s="13" t="s">
        <v>214</v>
      </c>
      <c r="C4" s="14"/>
    </row>
    <row r="5" spans="1:3" ht="21" customHeight="1">
      <c r="B5" s="2" t="s">
        <v>6</v>
      </c>
      <c r="C5" s="129" t="s">
        <v>219</v>
      </c>
    </row>
    <row r="6" spans="1:3" ht="21" customHeight="1">
      <c r="B6" s="2" t="s">
        <v>7</v>
      </c>
      <c r="C6" s="12">
        <v>10000971</v>
      </c>
    </row>
    <row r="7" spans="1:3" ht="21" customHeight="1">
      <c r="B7" s="3" t="s">
        <v>25</v>
      </c>
      <c r="C7" s="60"/>
    </row>
    <row r="8" spans="1:3" ht="21" customHeight="1">
      <c r="B8" s="3" t="s">
        <v>82</v>
      </c>
      <c r="C8" s="130"/>
    </row>
    <row r="9" spans="1:3" ht="21" customHeight="1">
      <c r="B9" s="2" t="s">
        <v>83</v>
      </c>
      <c r="C9" s="131"/>
    </row>
    <row r="10" spans="1:3" ht="21" customHeight="1">
      <c r="B10" s="3" t="s">
        <v>84</v>
      </c>
      <c r="C10" s="130"/>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8" t="s">
        <v>22</v>
      </c>
      <c r="B1" s="89" t="s">
        <v>19</v>
      </c>
      <c r="C1" s="87"/>
    </row>
    <row r="2" spans="1:3" ht="71.25">
      <c r="A2" s="5"/>
      <c r="B2" s="55" t="s">
        <v>23</v>
      </c>
      <c r="C2" s="55" t="s">
        <v>85</v>
      </c>
    </row>
    <row r="3" spans="1:3" ht="15.75">
      <c r="A3" s="50" t="s">
        <v>20</v>
      </c>
      <c r="B3" s="51" t="s">
        <v>0</v>
      </c>
      <c r="C3" s="52"/>
    </row>
    <row r="4" spans="1:3" ht="85.5">
      <c r="A4" s="39">
        <v>1</v>
      </c>
      <c r="B4" s="40" t="s">
        <v>59</v>
      </c>
      <c r="C4" s="42" t="s">
        <v>86</v>
      </c>
    </row>
    <row r="5" spans="1:3" s="20" customFormat="1" ht="42.75">
      <c r="A5" s="39">
        <v>2</v>
      </c>
      <c r="B5" s="40" t="s">
        <v>31</v>
      </c>
      <c r="C5" s="55" t="s">
        <v>211</v>
      </c>
    </row>
    <row r="6" spans="1:3" ht="15.75">
      <c r="A6" s="50" t="s">
        <v>2</v>
      </c>
      <c r="B6" s="51" t="s">
        <v>1</v>
      </c>
      <c r="C6" s="52"/>
    </row>
    <row r="7" spans="1:3" s="20" customFormat="1" ht="28.5">
      <c r="A7" s="41">
        <v>1</v>
      </c>
      <c r="B7" s="40" t="s">
        <v>158</v>
      </c>
      <c r="C7" s="42" t="s">
        <v>161</v>
      </c>
    </row>
    <row r="8" spans="1:3">
      <c r="A8" s="57" t="s">
        <v>75</v>
      </c>
      <c r="B8" s="40" t="s">
        <v>159</v>
      </c>
      <c r="C8" s="42" t="s">
        <v>162</v>
      </c>
    </row>
    <row r="9" spans="1:3" s="20" customFormat="1" ht="28.5">
      <c r="A9" s="57" t="s">
        <v>89</v>
      </c>
      <c r="B9" s="40" t="s">
        <v>160</v>
      </c>
      <c r="C9" s="42" t="s">
        <v>76</v>
      </c>
    </row>
    <row r="10" spans="1:3" s="20" customFormat="1" ht="28.5">
      <c r="A10" s="57" t="s">
        <v>100</v>
      </c>
      <c r="B10" s="40" t="s">
        <v>87</v>
      </c>
      <c r="C10" s="42" t="s">
        <v>163</v>
      </c>
    </row>
    <row r="11" spans="1:3">
      <c r="A11" s="41">
        <v>2</v>
      </c>
      <c r="B11" s="40" t="s">
        <v>36</v>
      </c>
      <c r="C11" s="55" t="s">
        <v>66</v>
      </c>
    </row>
    <row r="12" spans="1:3">
      <c r="A12" s="22">
        <v>3</v>
      </c>
      <c r="B12" s="23" t="s">
        <v>58</v>
      </c>
      <c r="C12" s="55" t="s">
        <v>67</v>
      </c>
    </row>
    <row r="13" spans="1:3" ht="15.75">
      <c r="A13" s="50" t="s">
        <v>3</v>
      </c>
      <c r="B13" s="51" t="s">
        <v>5</v>
      </c>
      <c r="C13" s="52"/>
    </row>
    <row r="14" spans="1:3" s="62" customFormat="1">
      <c r="A14" s="61">
        <v>1</v>
      </c>
      <c r="B14" s="42" t="s">
        <v>37</v>
      </c>
      <c r="C14" s="55" t="s">
        <v>88</v>
      </c>
    </row>
    <row r="15" spans="1:3" s="62" customFormat="1">
      <c r="A15" s="63" t="s">
        <v>75</v>
      </c>
      <c r="B15" s="42" t="s">
        <v>96</v>
      </c>
      <c r="C15" s="55" t="s">
        <v>81</v>
      </c>
    </row>
    <row r="16" spans="1:3" s="62" customFormat="1">
      <c r="A16" s="63" t="s">
        <v>89</v>
      </c>
      <c r="B16" s="42" t="s">
        <v>90</v>
      </c>
      <c r="C16" s="55" t="s">
        <v>91</v>
      </c>
    </row>
    <row r="17" spans="1:3" ht="15.75">
      <c r="A17" s="50" t="s">
        <v>4</v>
      </c>
      <c r="B17" s="51" t="s">
        <v>32</v>
      </c>
      <c r="C17" s="52"/>
    </row>
    <row r="18" spans="1:3" ht="28.5">
      <c r="A18" s="41">
        <v>1</v>
      </c>
      <c r="B18" s="42" t="s">
        <v>165</v>
      </c>
      <c r="C18" s="55" t="s">
        <v>92</v>
      </c>
    </row>
    <row r="19" spans="1:3">
      <c r="A19" s="65">
        <v>2</v>
      </c>
      <c r="B19" s="23" t="s">
        <v>38</v>
      </c>
      <c r="C19" s="55" t="s">
        <v>93</v>
      </c>
    </row>
    <row r="20" spans="1:3">
      <c r="A20" s="57" t="s">
        <v>97</v>
      </c>
      <c r="B20" s="21" t="s">
        <v>39</v>
      </c>
      <c r="C20" s="55" t="s">
        <v>94</v>
      </c>
    </row>
    <row r="21" spans="1:3" s="20" customFormat="1">
      <c r="A21" s="57" t="s">
        <v>98</v>
      </c>
      <c r="B21" s="21" t="s">
        <v>79</v>
      </c>
      <c r="C21" s="55" t="s">
        <v>95</v>
      </c>
    </row>
    <row r="22" spans="1:3">
      <c r="A22" s="66">
        <v>3</v>
      </c>
      <c r="B22" s="23" t="s">
        <v>40</v>
      </c>
      <c r="C22" s="55" t="s">
        <v>112</v>
      </c>
    </row>
    <row r="23" spans="1:3">
      <c r="A23" s="57" t="s">
        <v>99</v>
      </c>
      <c r="B23" s="23" t="s">
        <v>57</v>
      </c>
      <c r="C23" s="55" t="s">
        <v>109</v>
      </c>
    </row>
    <row r="24" spans="1:3">
      <c r="A24" s="57" t="s">
        <v>103</v>
      </c>
      <c r="B24" s="23" t="s">
        <v>104</v>
      </c>
      <c r="C24" s="55" t="s">
        <v>212</v>
      </c>
    </row>
    <row r="25" spans="1:3">
      <c r="A25" s="22">
        <v>4</v>
      </c>
      <c r="B25" s="23" t="s">
        <v>41</v>
      </c>
      <c r="C25" s="55" t="s">
        <v>68</v>
      </c>
    </row>
    <row r="26" spans="1:3">
      <c r="A26" s="22">
        <v>5</v>
      </c>
      <c r="B26" s="23" t="s">
        <v>42</v>
      </c>
      <c r="C26" s="55" t="s">
        <v>69</v>
      </c>
    </row>
    <row r="27" spans="1:3">
      <c r="A27" s="22">
        <v>6</v>
      </c>
      <c r="B27" s="23" t="s">
        <v>43</v>
      </c>
      <c r="C27" s="55" t="s">
        <v>69</v>
      </c>
    </row>
    <row r="28" spans="1:3" ht="15.75">
      <c r="A28" s="18">
        <v>7</v>
      </c>
      <c r="B28" s="23" t="s">
        <v>60</v>
      </c>
      <c r="C28" s="55" t="s">
        <v>69</v>
      </c>
    </row>
    <row r="29" spans="1:3" s="20" customFormat="1">
      <c r="A29" s="57" t="s">
        <v>105</v>
      </c>
      <c r="B29" s="67" t="s">
        <v>166</v>
      </c>
      <c r="C29" s="68" t="s">
        <v>110</v>
      </c>
    </row>
    <row r="30" spans="1:3" s="20" customFormat="1">
      <c r="A30" s="57" t="s">
        <v>106</v>
      </c>
      <c r="B30" s="67" t="s">
        <v>107</v>
      </c>
      <c r="C30" s="68" t="s">
        <v>111</v>
      </c>
    </row>
    <row r="31" spans="1:3" s="20" customFormat="1" ht="15.75">
      <c r="A31" s="50" t="s">
        <v>21</v>
      </c>
      <c r="B31" s="51" t="s">
        <v>73</v>
      </c>
      <c r="C31" s="52"/>
    </row>
    <row r="32" spans="1:3" s="20" customFormat="1">
      <c r="A32" s="39">
        <v>1</v>
      </c>
      <c r="B32" s="56" t="s">
        <v>167</v>
      </c>
      <c r="C32" s="42" t="s">
        <v>71</v>
      </c>
    </row>
    <row r="33" spans="1:3" s="20" customFormat="1">
      <c r="A33" s="57" t="s">
        <v>75</v>
      </c>
      <c r="B33" s="56" t="s">
        <v>168</v>
      </c>
      <c r="C33" s="42" t="s">
        <v>71</v>
      </c>
    </row>
    <row r="34" spans="1:3" s="20" customFormat="1">
      <c r="A34" s="57" t="s">
        <v>89</v>
      </c>
      <c r="B34" s="56" t="s">
        <v>169</v>
      </c>
      <c r="C34" s="42" t="s">
        <v>71</v>
      </c>
    </row>
    <row r="35" spans="1:3" s="20" customFormat="1">
      <c r="A35" s="57" t="s">
        <v>100</v>
      </c>
      <c r="B35" s="56" t="s">
        <v>170</v>
      </c>
      <c r="C35" s="42" t="s">
        <v>71</v>
      </c>
    </row>
    <row r="36" spans="1:3" s="20" customFormat="1">
      <c r="A36" s="57" t="s">
        <v>101</v>
      </c>
      <c r="B36" s="56" t="s">
        <v>171</v>
      </c>
      <c r="C36" s="42" t="s">
        <v>71</v>
      </c>
    </row>
    <row r="37" spans="1:3" s="20" customFormat="1">
      <c r="A37" s="57" t="s">
        <v>102</v>
      </c>
      <c r="B37" s="56" t="s">
        <v>172</v>
      </c>
      <c r="C37" s="42" t="s">
        <v>71</v>
      </c>
    </row>
    <row r="38" spans="1:3" s="20" customFormat="1">
      <c r="A38" s="39">
        <v>2</v>
      </c>
      <c r="B38" s="56" t="s">
        <v>173</v>
      </c>
      <c r="C38" s="42" t="s">
        <v>71</v>
      </c>
    </row>
    <row r="39" spans="1:3" s="20" customFormat="1">
      <c r="A39" s="39">
        <v>3</v>
      </c>
      <c r="B39" s="56" t="s">
        <v>174</v>
      </c>
      <c r="C39" s="42" t="s">
        <v>71</v>
      </c>
    </row>
    <row r="40" spans="1:3" s="20" customFormat="1">
      <c r="A40" s="39">
        <v>4</v>
      </c>
      <c r="B40" s="40" t="s">
        <v>175</v>
      </c>
      <c r="C40" s="42" t="s">
        <v>71</v>
      </c>
    </row>
    <row r="41" spans="1:3" s="20" customFormat="1">
      <c r="A41" s="39">
        <v>5</v>
      </c>
      <c r="B41" s="56" t="s">
        <v>176</v>
      </c>
      <c r="C41" s="42" t="s">
        <v>71</v>
      </c>
    </row>
    <row r="42" spans="1:3" s="20" customFormat="1" ht="15.75">
      <c r="A42" s="50" t="s">
        <v>72</v>
      </c>
      <c r="B42" s="51" t="s">
        <v>74</v>
      </c>
      <c r="C42" s="52"/>
    </row>
    <row r="43" spans="1:3">
      <c r="A43" s="39">
        <v>1</v>
      </c>
      <c r="B43" s="56" t="s">
        <v>186</v>
      </c>
      <c r="C43" s="42" t="s">
        <v>108</v>
      </c>
    </row>
    <row r="44" spans="1:3" s="20" customFormat="1" ht="15.75">
      <c r="A44" s="50" t="s">
        <v>144</v>
      </c>
      <c r="B44" s="51" t="s">
        <v>157</v>
      </c>
      <c r="C44" s="52"/>
    </row>
    <row r="45" spans="1:3" s="20" customFormat="1" ht="128.25">
      <c r="A45" s="5"/>
      <c r="B45" s="55" t="s">
        <v>23</v>
      </c>
      <c r="C45" s="55" t="s">
        <v>164</v>
      </c>
    </row>
    <row r="46" spans="1:3" s="20" customFormat="1" ht="114">
      <c r="A46" s="57" t="s">
        <v>147</v>
      </c>
      <c r="B46" s="107" t="s">
        <v>189</v>
      </c>
      <c r="C46" s="55" t="s">
        <v>217</v>
      </c>
    </row>
    <row r="47" spans="1:3">
      <c r="A47" s="57" t="s">
        <v>205</v>
      </c>
      <c r="B47" s="107" t="s">
        <v>208</v>
      </c>
      <c r="C47" s="55" t="s">
        <v>210</v>
      </c>
    </row>
    <row r="48" spans="1:3">
      <c r="A48" s="57" t="s">
        <v>206</v>
      </c>
      <c r="B48" s="107" t="s">
        <v>207</v>
      </c>
      <c r="C48" s="55" t="s">
        <v>209</v>
      </c>
    </row>
    <row r="49" spans="1:3" s="71" customFormat="1">
      <c r="A49" s="84"/>
      <c r="B49" s="85"/>
      <c r="C49" s="86"/>
    </row>
    <row r="50" spans="1:3" ht="26.25">
      <c r="A50" s="88" t="s">
        <v>187</v>
      </c>
      <c r="B50" s="90" t="s">
        <v>33</v>
      </c>
      <c r="C50" s="69"/>
    </row>
    <row r="51" spans="1:3" ht="26.25">
      <c r="A51" s="26"/>
      <c r="B51" s="53" t="s">
        <v>29</v>
      </c>
      <c r="C51" s="4"/>
    </row>
    <row r="52" spans="1:3" ht="28.5">
      <c r="A52" s="27"/>
      <c r="B52" s="59" t="s">
        <v>27</v>
      </c>
      <c r="C52" s="4"/>
    </row>
    <row r="53" spans="1:3">
      <c r="A53" s="27"/>
      <c r="B53" s="53" t="s">
        <v>26</v>
      </c>
      <c r="C53" s="4"/>
    </row>
    <row r="54" spans="1:3" ht="42.75">
      <c r="A54" s="27"/>
      <c r="B54" s="53" t="s">
        <v>70</v>
      </c>
      <c r="C54" s="4"/>
    </row>
    <row r="55" spans="1:3" ht="42.75">
      <c r="A55" s="27"/>
      <c r="B55" s="59" t="s">
        <v>77</v>
      </c>
      <c r="C55" s="4"/>
    </row>
    <row r="56" spans="1:3" ht="28.5">
      <c r="A56" s="28"/>
      <c r="B56" s="54" t="s">
        <v>55</v>
      </c>
      <c r="C56" s="4"/>
    </row>
    <row r="57" spans="1:3">
      <c r="A57" s="69"/>
      <c r="B57" s="70"/>
      <c r="C57" s="69"/>
    </row>
    <row r="58" spans="1:3" ht="26.25">
      <c r="A58" s="88" t="s">
        <v>30</v>
      </c>
      <c r="B58" s="90" t="s">
        <v>34</v>
      </c>
    </row>
    <row r="59" spans="1:3" ht="42.75">
      <c r="A59" s="26"/>
      <c r="B59" s="53" t="s">
        <v>35</v>
      </c>
    </row>
    <row r="60" spans="1:3" ht="28.5">
      <c r="A60" s="27"/>
      <c r="B60" s="59" t="s">
        <v>27</v>
      </c>
    </row>
    <row r="61" spans="1:3">
      <c r="A61" s="27"/>
      <c r="B61" s="53" t="s">
        <v>26</v>
      </c>
    </row>
    <row r="62" spans="1:3" ht="42.75">
      <c r="A62" s="27"/>
      <c r="B62" s="53" t="s">
        <v>56</v>
      </c>
    </row>
    <row r="63" spans="1:3" ht="42.75">
      <c r="A63" s="27"/>
      <c r="B63" s="59" t="s">
        <v>77</v>
      </c>
    </row>
    <row r="64" spans="1:3" ht="28.5">
      <c r="A64" s="28"/>
      <c r="B64" s="54" t="s">
        <v>55</v>
      </c>
    </row>
    <row r="69" spans="1:3">
      <c r="B69" s="24"/>
    </row>
    <row r="70" spans="1:3">
      <c r="B70" s="24"/>
    </row>
    <row r="71" spans="1:3">
      <c r="B71" s="24"/>
    </row>
    <row r="72" spans="1:3">
      <c r="B72" s="19"/>
    </row>
    <row r="73" spans="1:3">
      <c r="B73" s="17"/>
    </row>
    <row r="74" spans="1:3" s="71"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zoomScale="70" zoomScaleNormal="70" workbookViewId="0">
      <selection activeCell="I9" sqref="I9"/>
    </sheetView>
  </sheetViews>
  <sheetFormatPr baseColWidth="10" defaultRowHeight="15.75"/>
  <cols>
    <col min="1" max="1" width="6.28515625" style="43" customWidth="1"/>
    <col min="2" max="2" width="87.7109375" style="106" customWidth="1"/>
    <col min="3" max="8" width="16.5703125" style="43" customWidth="1"/>
    <col min="9" max="9" width="17.42578125" style="43" customWidth="1"/>
    <col min="10" max="10" width="16.5703125" style="43" customWidth="1"/>
    <col min="11" max="14" width="18" style="43" customWidth="1"/>
    <col min="15" max="17" width="18" style="43" bestFit="1" customWidth="1"/>
    <col min="18" max="18" width="19" style="43" customWidth="1"/>
    <col min="19" max="19" width="21.140625" style="43" customWidth="1"/>
    <col min="20" max="16384" width="11.42578125" style="43"/>
  </cols>
  <sheetData>
    <row r="1" spans="1:19" ht="26.25" customHeight="1">
      <c r="A1" s="44"/>
      <c r="B1" s="98" t="s">
        <v>24</v>
      </c>
      <c r="C1" s="45">
        <v>2006</v>
      </c>
      <c r="D1" s="45">
        <v>2007</v>
      </c>
      <c r="E1" s="45">
        <v>2008</v>
      </c>
      <c r="F1" s="45">
        <v>2009</v>
      </c>
      <c r="G1" s="45">
        <v>2010</v>
      </c>
      <c r="H1" s="45">
        <v>2011</v>
      </c>
      <c r="I1" s="45">
        <v>2012</v>
      </c>
      <c r="J1" s="45">
        <v>2013</v>
      </c>
      <c r="K1" s="45">
        <v>2014</v>
      </c>
      <c r="L1" s="45">
        <v>2015</v>
      </c>
      <c r="M1" s="45">
        <v>2016</v>
      </c>
      <c r="N1" s="45">
        <v>2017</v>
      </c>
      <c r="O1" s="45">
        <v>2018</v>
      </c>
      <c r="P1" s="45">
        <v>2019</v>
      </c>
      <c r="Q1" s="45">
        <v>2020</v>
      </c>
      <c r="R1" s="45">
        <v>2021</v>
      </c>
      <c r="S1" s="45">
        <v>2022</v>
      </c>
    </row>
    <row r="2" spans="1:19" ht="18.75" customHeight="1">
      <c r="A2" s="83" t="s">
        <v>20</v>
      </c>
      <c r="B2" s="99" t="s">
        <v>0</v>
      </c>
      <c r="C2" s="46"/>
      <c r="D2" s="46"/>
      <c r="E2" s="46"/>
      <c r="F2" s="46"/>
      <c r="G2" s="46"/>
      <c r="H2" s="46"/>
      <c r="I2" s="46"/>
      <c r="J2" s="46"/>
      <c r="K2" s="46"/>
      <c r="L2" s="46"/>
      <c r="M2" s="46"/>
      <c r="N2" s="46"/>
      <c r="O2" s="46"/>
      <c r="P2" s="46"/>
      <c r="Q2" s="46"/>
      <c r="R2" s="46"/>
      <c r="S2" s="46"/>
    </row>
    <row r="3" spans="1:19" ht="18.75" customHeight="1">
      <c r="A3" s="91">
        <v>1</v>
      </c>
      <c r="B3" s="95" t="s">
        <v>59</v>
      </c>
      <c r="C3" s="25">
        <v>34807</v>
      </c>
      <c r="D3" s="25">
        <v>35142</v>
      </c>
      <c r="E3" s="25">
        <v>34824</v>
      </c>
      <c r="F3" s="25">
        <v>33744</v>
      </c>
      <c r="G3" s="25">
        <v>33411</v>
      </c>
      <c r="H3" s="25">
        <v>33530</v>
      </c>
      <c r="I3" s="25">
        <v>30878</v>
      </c>
      <c r="J3" s="25">
        <v>30254</v>
      </c>
      <c r="K3" s="25">
        <v>32862</v>
      </c>
      <c r="L3" s="25">
        <v>31174</v>
      </c>
      <c r="M3" s="25">
        <v>31211</v>
      </c>
      <c r="N3" s="25">
        <v>31858</v>
      </c>
      <c r="O3" s="25">
        <v>29776</v>
      </c>
      <c r="P3" s="25">
        <v>33699</v>
      </c>
      <c r="Q3" s="25">
        <v>38207</v>
      </c>
      <c r="R3" s="25">
        <v>35872</v>
      </c>
      <c r="S3" s="25">
        <v>35442</v>
      </c>
    </row>
    <row r="4" spans="1:19" ht="18.75" customHeight="1">
      <c r="A4" s="91">
        <v>2</v>
      </c>
      <c r="B4" s="95" t="s">
        <v>31</v>
      </c>
      <c r="C4" s="25">
        <v>20.91</v>
      </c>
      <c r="D4" s="25">
        <v>22.139999999999997</v>
      </c>
      <c r="E4" s="25">
        <v>20.91</v>
      </c>
      <c r="F4" s="25">
        <v>20.09</v>
      </c>
      <c r="G4" s="25">
        <v>20.29</v>
      </c>
      <c r="H4" s="25">
        <v>19.899999999999999</v>
      </c>
      <c r="I4" s="25">
        <v>18.3</v>
      </c>
      <c r="J4" s="25">
        <v>19.2</v>
      </c>
      <c r="K4" s="25">
        <v>19.899999999999999</v>
      </c>
      <c r="L4" s="25">
        <v>19.3</v>
      </c>
      <c r="M4" s="25">
        <v>19.2</v>
      </c>
      <c r="N4" s="25">
        <v>19.7</v>
      </c>
      <c r="O4" s="25">
        <v>19.500500000000002</v>
      </c>
      <c r="P4" s="25">
        <v>20.984128000000002</v>
      </c>
      <c r="Q4" s="25">
        <v>22.110071999999999</v>
      </c>
      <c r="R4" s="25">
        <v>22.782806000000001</v>
      </c>
      <c r="S4" s="25">
        <v>23.07283</v>
      </c>
    </row>
    <row r="5" spans="1:19" ht="18.75" customHeight="1">
      <c r="A5" s="92" t="s">
        <v>2</v>
      </c>
      <c r="B5" s="100" t="s">
        <v>1</v>
      </c>
      <c r="C5" s="46"/>
      <c r="D5" s="46"/>
      <c r="E5" s="46"/>
      <c r="F5" s="46"/>
      <c r="G5" s="46"/>
      <c r="H5" s="46"/>
      <c r="I5" s="46"/>
      <c r="J5" s="46"/>
      <c r="K5" s="46"/>
      <c r="L5" s="46"/>
      <c r="M5" s="46"/>
      <c r="N5" s="46"/>
      <c r="O5" s="46"/>
      <c r="P5" s="46"/>
      <c r="Q5" s="46"/>
      <c r="R5" s="46"/>
      <c r="S5" s="46"/>
    </row>
    <row r="6" spans="1:19" ht="18.75" customHeight="1">
      <c r="A6" s="93">
        <v>1</v>
      </c>
      <c r="B6" s="101" t="s">
        <v>158</v>
      </c>
      <c r="C6" s="123">
        <v>5081070.9400000013</v>
      </c>
      <c r="D6" s="123">
        <v>4575592.4000000004</v>
      </c>
      <c r="E6" s="123">
        <v>4734347.22</v>
      </c>
      <c r="F6" s="123">
        <v>4967211.93</v>
      </c>
      <c r="G6" s="123">
        <v>4886535.4900000012</v>
      </c>
      <c r="H6" s="123">
        <v>4923537.55</v>
      </c>
      <c r="I6" s="123">
        <v>5375325.4500000011</v>
      </c>
      <c r="J6" s="123">
        <v>5791813.1199999992</v>
      </c>
      <c r="K6" s="123">
        <v>5444500.21</v>
      </c>
      <c r="L6" s="123">
        <v>10934285.670000002</v>
      </c>
      <c r="M6" s="123">
        <v>11465659.270000001</v>
      </c>
      <c r="N6" s="123">
        <v>12182892.66</v>
      </c>
      <c r="O6" s="123">
        <v>11440145.210000001</v>
      </c>
      <c r="P6" s="123">
        <v>11438456.25</v>
      </c>
      <c r="Q6" s="123">
        <v>11628655.84</v>
      </c>
      <c r="R6" s="123">
        <v>10243283.32</v>
      </c>
      <c r="S6" s="123">
        <v>8572070.459999999</v>
      </c>
    </row>
    <row r="7" spans="1:19" ht="18.75" customHeight="1">
      <c r="A7" s="94" t="s">
        <v>75</v>
      </c>
      <c r="B7" s="101" t="s">
        <v>159</v>
      </c>
      <c r="C7" s="123">
        <v>423087.44</v>
      </c>
      <c r="D7" s="123">
        <v>405661.86</v>
      </c>
      <c r="E7" s="123">
        <v>295402.37</v>
      </c>
      <c r="F7" s="123">
        <v>278776.02</v>
      </c>
      <c r="G7" s="123">
        <v>161791.31</v>
      </c>
      <c r="H7" s="123">
        <v>412818.63</v>
      </c>
      <c r="I7" s="123">
        <v>561561.29</v>
      </c>
      <c r="J7" s="123">
        <v>876464.6399999999</v>
      </c>
      <c r="K7" s="123">
        <v>914342.37999999989</v>
      </c>
      <c r="L7" s="123">
        <v>4549190.37</v>
      </c>
      <c r="M7" s="123">
        <v>5070990.2500000009</v>
      </c>
      <c r="N7" s="123">
        <v>5327061.3499999996</v>
      </c>
      <c r="O7" s="123">
        <v>5032191.5599999996</v>
      </c>
      <c r="P7" s="123">
        <v>5253878.76</v>
      </c>
      <c r="Q7" s="123">
        <v>5465543.5899999999</v>
      </c>
      <c r="R7" s="123">
        <v>3898904.11</v>
      </c>
      <c r="S7" s="123">
        <v>2554904.2600000002</v>
      </c>
    </row>
    <row r="8" spans="1:19" ht="18.75" customHeight="1">
      <c r="A8" s="94" t="s">
        <v>89</v>
      </c>
      <c r="B8" s="101" t="s">
        <v>160</v>
      </c>
      <c r="C8" s="123">
        <v>492028.1</v>
      </c>
      <c r="D8" s="123">
        <v>478811.25</v>
      </c>
      <c r="E8" s="123">
        <v>470462.49</v>
      </c>
      <c r="F8" s="123">
        <v>469548.87</v>
      </c>
      <c r="G8" s="123">
        <v>471909.69</v>
      </c>
      <c r="H8" s="123">
        <v>445504.98</v>
      </c>
      <c r="I8" s="123">
        <v>467801.85</v>
      </c>
      <c r="J8" s="123">
        <v>463221.36</v>
      </c>
      <c r="K8" s="123">
        <v>440686.61</v>
      </c>
      <c r="L8" s="123">
        <v>512754.3</v>
      </c>
      <c r="M8" s="123">
        <v>511515.33</v>
      </c>
      <c r="N8" s="123">
        <v>508326.09</v>
      </c>
      <c r="O8" s="123">
        <v>494171.94</v>
      </c>
      <c r="P8" s="123">
        <v>580375.07999999996</v>
      </c>
      <c r="Q8" s="123">
        <v>582239.99</v>
      </c>
      <c r="R8" s="123">
        <v>582857.72</v>
      </c>
      <c r="S8" s="123">
        <v>550214.69000000006</v>
      </c>
    </row>
    <row r="9" spans="1:19" ht="29.25" customHeight="1">
      <c r="A9" s="94" t="s">
        <v>100</v>
      </c>
      <c r="B9" s="101" t="s">
        <v>87</v>
      </c>
      <c r="C9" s="123">
        <f t="shared" ref="C9:I9" si="0">+C6-C7</f>
        <v>4657983.5000000009</v>
      </c>
      <c r="D9" s="123">
        <f t="shared" si="0"/>
        <v>4169930.5400000005</v>
      </c>
      <c r="E9" s="123">
        <f t="shared" si="0"/>
        <v>4438944.8499999996</v>
      </c>
      <c r="F9" s="123">
        <f t="shared" si="0"/>
        <v>4688435.91</v>
      </c>
      <c r="G9" s="123">
        <f t="shared" si="0"/>
        <v>4724744.1800000016</v>
      </c>
      <c r="H9" s="123">
        <f t="shared" si="0"/>
        <v>4510718.92</v>
      </c>
      <c r="I9" s="123">
        <f t="shared" si="0"/>
        <v>4813764.1600000011</v>
      </c>
      <c r="J9" s="123">
        <f>+J6-J7</f>
        <v>4915348.4799999995</v>
      </c>
      <c r="K9" s="123">
        <f t="shared" ref="K9:S9" si="1">+K6-K7</f>
        <v>4530157.83</v>
      </c>
      <c r="L9" s="123">
        <f t="shared" si="1"/>
        <v>6385095.3000000017</v>
      </c>
      <c r="M9" s="123">
        <f t="shared" si="1"/>
        <v>6394669.0200000005</v>
      </c>
      <c r="N9" s="123">
        <f t="shared" si="1"/>
        <v>6855831.3100000005</v>
      </c>
      <c r="O9" s="123">
        <f t="shared" si="1"/>
        <v>6407953.6500000013</v>
      </c>
      <c r="P9" s="123">
        <f t="shared" si="1"/>
        <v>6184577.4900000002</v>
      </c>
      <c r="Q9" s="123">
        <f t="shared" si="1"/>
        <v>6163112.25</v>
      </c>
      <c r="R9" s="123">
        <f t="shared" si="1"/>
        <v>6344379.2100000009</v>
      </c>
      <c r="S9" s="123">
        <f t="shared" si="1"/>
        <v>6017166.1999999993</v>
      </c>
    </row>
    <row r="10" spans="1:19" ht="30">
      <c r="A10" s="91">
        <v>2</v>
      </c>
      <c r="B10" s="95" t="s">
        <v>36</v>
      </c>
      <c r="C10" s="123">
        <v>0</v>
      </c>
      <c r="D10" s="123">
        <v>0</v>
      </c>
      <c r="E10" s="123">
        <v>0</v>
      </c>
      <c r="F10" s="123">
        <v>0</v>
      </c>
      <c r="G10" s="123">
        <v>0</v>
      </c>
      <c r="H10" s="123">
        <v>0</v>
      </c>
      <c r="I10" s="123">
        <v>0</v>
      </c>
      <c r="J10" s="123">
        <v>0</v>
      </c>
      <c r="K10" s="123">
        <v>0</v>
      </c>
      <c r="L10" s="123">
        <v>0</v>
      </c>
      <c r="M10" s="123">
        <v>0</v>
      </c>
      <c r="N10" s="123">
        <v>0</v>
      </c>
      <c r="O10" s="123">
        <v>0</v>
      </c>
      <c r="P10" s="123">
        <v>0</v>
      </c>
      <c r="Q10" s="123">
        <v>0</v>
      </c>
      <c r="R10" s="123">
        <v>0</v>
      </c>
      <c r="S10" s="123">
        <v>0</v>
      </c>
    </row>
    <row r="11" spans="1:19" ht="18.75" customHeight="1">
      <c r="A11" s="91">
        <v>3</v>
      </c>
      <c r="B11" s="95" t="s">
        <v>58</v>
      </c>
      <c r="C11" s="123">
        <v>34607.270000000004</v>
      </c>
      <c r="D11" s="123">
        <v>26950.379999999997</v>
      </c>
      <c r="E11" s="123">
        <v>27664.59</v>
      </c>
      <c r="F11" s="123">
        <v>44631.37</v>
      </c>
      <c r="G11" s="123">
        <v>61981.799999999996</v>
      </c>
      <c r="H11" s="123">
        <v>43765.96</v>
      </c>
      <c r="I11" s="123">
        <v>66957.73</v>
      </c>
      <c r="J11" s="123">
        <v>38593.85</v>
      </c>
      <c r="K11" s="123">
        <v>33209.770000000004</v>
      </c>
      <c r="L11" s="123">
        <v>54883.58</v>
      </c>
      <c r="M11" s="123">
        <v>60282.16</v>
      </c>
      <c r="N11" s="123">
        <v>44255.319999999992</v>
      </c>
      <c r="O11" s="123">
        <v>55408.639999999999</v>
      </c>
      <c r="P11" s="123">
        <v>58927.86</v>
      </c>
      <c r="Q11" s="123">
        <v>37332.03</v>
      </c>
      <c r="R11" s="123">
        <v>31993.8</v>
      </c>
      <c r="S11" s="123">
        <v>49132.159999999996</v>
      </c>
    </row>
    <row r="12" spans="1:19" ht="18.75" customHeight="1">
      <c r="A12" s="92" t="s">
        <v>3</v>
      </c>
      <c r="B12" s="100" t="s">
        <v>5</v>
      </c>
      <c r="C12" s="120"/>
      <c r="D12" s="120"/>
      <c r="E12" s="120"/>
      <c r="F12" s="120"/>
      <c r="G12" s="120"/>
      <c r="H12" s="120"/>
      <c r="I12" s="120"/>
      <c r="J12" s="120"/>
      <c r="K12" s="120"/>
      <c r="L12" s="120"/>
      <c r="M12" s="120"/>
      <c r="N12" s="120"/>
      <c r="O12" s="120"/>
      <c r="P12" s="120"/>
      <c r="Q12" s="120"/>
      <c r="R12" s="120"/>
      <c r="S12" s="120"/>
    </row>
    <row r="13" spans="1:19" ht="18.75" customHeight="1">
      <c r="A13" s="91">
        <v>1</v>
      </c>
      <c r="B13" s="95" t="s">
        <v>37</v>
      </c>
      <c r="C13" s="123">
        <v>1440204.08</v>
      </c>
      <c r="D13" s="123">
        <v>1497780.65</v>
      </c>
      <c r="E13" s="123">
        <v>1475320.64</v>
      </c>
      <c r="F13" s="123">
        <v>1640598.02</v>
      </c>
      <c r="G13" s="123">
        <v>1829907.19</v>
      </c>
      <c r="H13" s="123">
        <v>1716023.56</v>
      </c>
      <c r="I13" s="123">
        <v>1748860.8</v>
      </c>
      <c r="J13" s="123">
        <v>2003299.38</v>
      </c>
      <c r="K13" s="123">
        <v>1938618.92</v>
      </c>
      <c r="L13" s="123">
        <v>2839406.99</v>
      </c>
      <c r="M13" s="123">
        <v>2940734.94</v>
      </c>
      <c r="N13" s="123">
        <v>3453123.54</v>
      </c>
      <c r="O13" s="123">
        <v>2831258.44</v>
      </c>
      <c r="P13" s="123">
        <v>2517755.33</v>
      </c>
      <c r="Q13" s="123">
        <v>2613124.27</v>
      </c>
      <c r="R13" s="123">
        <v>2660214.39</v>
      </c>
      <c r="S13" s="123">
        <v>2812947.34</v>
      </c>
    </row>
    <row r="14" spans="1:19" ht="30">
      <c r="A14" s="94" t="s">
        <v>75</v>
      </c>
      <c r="B14" s="95" t="s">
        <v>80</v>
      </c>
      <c r="C14" s="123">
        <v>619602.53</v>
      </c>
      <c r="D14" s="123">
        <v>583432.47</v>
      </c>
      <c r="E14" s="123">
        <v>539043.37</v>
      </c>
      <c r="F14" s="123">
        <v>751298.36</v>
      </c>
      <c r="G14" s="123">
        <v>902760.65</v>
      </c>
      <c r="H14" s="123">
        <v>598222.30000000005</v>
      </c>
      <c r="I14" s="123">
        <v>654355.28</v>
      </c>
      <c r="J14" s="123">
        <v>827379.96</v>
      </c>
      <c r="K14" s="123">
        <v>791513.83</v>
      </c>
      <c r="L14" s="123">
        <v>1354421.08</v>
      </c>
      <c r="M14" s="123">
        <v>2091011.15</v>
      </c>
      <c r="N14" s="123">
        <v>2572862.75</v>
      </c>
      <c r="O14" s="123">
        <v>2171450.59</v>
      </c>
      <c r="P14" s="123">
        <v>1926935.1</v>
      </c>
      <c r="Q14" s="123">
        <v>1953296.19</v>
      </c>
      <c r="R14" s="123">
        <v>2128485.7000000002</v>
      </c>
      <c r="S14" s="123">
        <v>2193654.35</v>
      </c>
    </row>
    <row r="15" spans="1:19" ht="18.75" customHeight="1">
      <c r="A15" s="94" t="s">
        <v>89</v>
      </c>
      <c r="B15" s="95" t="s">
        <v>90</v>
      </c>
      <c r="C15" s="123">
        <v>573681.04</v>
      </c>
      <c r="D15" s="123">
        <v>583183.97</v>
      </c>
      <c r="E15" s="123">
        <v>578359.87</v>
      </c>
      <c r="F15" s="123">
        <v>594399.30000000005</v>
      </c>
      <c r="G15" s="123">
        <v>684214.4</v>
      </c>
      <c r="H15" s="123">
        <v>682904.96</v>
      </c>
      <c r="I15" s="123">
        <v>700122.74</v>
      </c>
      <c r="J15" s="123">
        <v>840452.59</v>
      </c>
      <c r="K15" s="123">
        <v>771098.59</v>
      </c>
      <c r="L15" s="123">
        <v>1070609.6599999999</v>
      </c>
      <c r="M15" s="123">
        <v>423843.76</v>
      </c>
      <c r="N15" s="123">
        <v>506857.56</v>
      </c>
      <c r="O15" s="123">
        <v>278090.07</v>
      </c>
      <c r="P15" s="123">
        <v>281544.08</v>
      </c>
      <c r="Q15" s="123">
        <v>325962.08</v>
      </c>
      <c r="R15" s="123">
        <v>218608.18</v>
      </c>
      <c r="S15" s="123">
        <v>132363.69</v>
      </c>
    </row>
    <row r="16" spans="1:19" ht="18.75" customHeight="1">
      <c r="A16" s="92" t="s">
        <v>4</v>
      </c>
      <c r="B16" s="100" t="s">
        <v>32</v>
      </c>
      <c r="C16" s="120"/>
      <c r="D16" s="120"/>
      <c r="E16" s="120"/>
      <c r="F16" s="120"/>
      <c r="G16" s="120"/>
      <c r="H16" s="120"/>
      <c r="I16" s="120"/>
      <c r="J16" s="120"/>
      <c r="K16" s="120"/>
      <c r="L16" s="120"/>
      <c r="M16" s="120"/>
      <c r="N16" s="120"/>
      <c r="O16" s="120"/>
      <c r="P16" s="120"/>
      <c r="Q16" s="120"/>
      <c r="R16" s="120"/>
      <c r="S16" s="120"/>
    </row>
    <row r="17" spans="1:19" ht="18.75" customHeight="1">
      <c r="A17" s="91">
        <v>1</v>
      </c>
      <c r="B17" s="95" t="s">
        <v>165</v>
      </c>
      <c r="C17" s="123">
        <v>944280</v>
      </c>
      <c r="D17" s="123">
        <v>905405</v>
      </c>
      <c r="E17" s="123">
        <v>958200</v>
      </c>
      <c r="F17" s="123">
        <v>972187</v>
      </c>
      <c r="G17" s="123">
        <v>970967</v>
      </c>
      <c r="H17" s="123">
        <v>975207</v>
      </c>
      <c r="I17" s="123">
        <v>1004021</v>
      </c>
      <c r="J17" s="123">
        <v>980235</v>
      </c>
      <c r="K17" s="123">
        <v>1029726</v>
      </c>
      <c r="L17" s="123">
        <v>1082949</v>
      </c>
      <c r="M17" s="123">
        <v>1122139</v>
      </c>
      <c r="N17" s="123">
        <v>1187175</v>
      </c>
      <c r="O17" s="123">
        <v>1208027.24</v>
      </c>
      <c r="P17" s="123">
        <v>1357148.4</v>
      </c>
      <c r="Q17" s="123">
        <v>1400093.45</v>
      </c>
      <c r="R17" s="123">
        <v>1490462.3</v>
      </c>
      <c r="S17" s="123">
        <v>1497413.2000000002</v>
      </c>
    </row>
    <row r="18" spans="1:19" ht="18.75" customHeight="1">
      <c r="A18" s="96">
        <v>2</v>
      </c>
      <c r="B18" s="95" t="s">
        <v>38</v>
      </c>
      <c r="C18" s="123">
        <v>57192.07</v>
      </c>
      <c r="D18" s="123">
        <v>88682.02</v>
      </c>
      <c r="E18" s="123">
        <v>85640.76</v>
      </c>
      <c r="F18" s="123">
        <v>90387.06</v>
      </c>
      <c r="G18" s="123">
        <v>125077.48</v>
      </c>
      <c r="H18" s="123">
        <v>126382.35</v>
      </c>
      <c r="I18" s="123">
        <v>53112.62</v>
      </c>
      <c r="J18" s="123">
        <v>58127.45</v>
      </c>
      <c r="K18" s="123">
        <v>101175.21</v>
      </c>
      <c r="L18" s="123">
        <v>91631.87</v>
      </c>
      <c r="M18" s="123">
        <v>171059.08</v>
      </c>
      <c r="N18" s="123">
        <v>88732.28</v>
      </c>
      <c r="O18" s="123">
        <v>112775.13</v>
      </c>
      <c r="P18" s="123">
        <v>140134.44</v>
      </c>
      <c r="Q18" s="123">
        <v>163250.1</v>
      </c>
      <c r="R18" s="123">
        <v>288412.26</v>
      </c>
      <c r="S18" s="123">
        <v>122452.04</v>
      </c>
    </row>
    <row r="19" spans="1:19" ht="18.75" customHeight="1">
      <c r="A19" s="94" t="s">
        <v>97</v>
      </c>
      <c r="B19" s="95" t="s">
        <v>39</v>
      </c>
      <c r="C19" s="123">
        <v>0</v>
      </c>
      <c r="D19" s="123">
        <v>0</v>
      </c>
      <c r="E19" s="123">
        <v>0</v>
      </c>
      <c r="F19" s="123">
        <v>0</v>
      </c>
      <c r="G19" s="123">
        <v>0</v>
      </c>
      <c r="H19" s="123">
        <v>0</v>
      </c>
      <c r="I19" s="123">
        <v>0</v>
      </c>
      <c r="J19" s="123">
        <v>0</v>
      </c>
      <c r="K19" s="123">
        <v>0</v>
      </c>
      <c r="L19" s="123">
        <v>0</v>
      </c>
      <c r="M19" s="123">
        <v>0</v>
      </c>
      <c r="N19" s="123">
        <v>0</v>
      </c>
      <c r="O19" s="123">
        <v>0</v>
      </c>
      <c r="P19" s="123">
        <v>0</v>
      </c>
      <c r="Q19" s="123">
        <v>0</v>
      </c>
      <c r="R19" s="123">
        <v>0</v>
      </c>
      <c r="S19" s="123">
        <v>0</v>
      </c>
    </row>
    <row r="20" spans="1:19" ht="30">
      <c r="A20" s="94" t="s">
        <v>98</v>
      </c>
      <c r="B20" s="95" t="s">
        <v>79</v>
      </c>
      <c r="C20" s="123">
        <v>0</v>
      </c>
      <c r="D20" s="123">
        <v>0</v>
      </c>
      <c r="E20" s="123">
        <v>0</v>
      </c>
      <c r="F20" s="123">
        <v>0</v>
      </c>
      <c r="G20" s="123">
        <v>0</v>
      </c>
      <c r="H20" s="123">
        <v>0</v>
      </c>
      <c r="I20" s="123">
        <v>0</v>
      </c>
      <c r="J20" s="123">
        <v>0</v>
      </c>
      <c r="K20" s="123">
        <v>0</v>
      </c>
      <c r="L20" s="123">
        <v>0</v>
      </c>
      <c r="M20" s="123">
        <v>0</v>
      </c>
      <c r="N20" s="123">
        <v>0</v>
      </c>
      <c r="O20" s="123">
        <v>0</v>
      </c>
      <c r="P20" s="123">
        <v>0</v>
      </c>
      <c r="Q20" s="123">
        <v>0</v>
      </c>
      <c r="R20" s="123">
        <v>0</v>
      </c>
      <c r="S20" s="123">
        <v>0</v>
      </c>
    </row>
    <row r="21" spans="1:19" ht="18.75" customHeight="1">
      <c r="A21" s="91">
        <v>3</v>
      </c>
      <c r="B21" s="95" t="s">
        <v>40</v>
      </c>
      <c r="C21" s="123">
        <v>872165</v>
      </c>
      <c r="D21" s="123">
        <v>1081362</v>
      </c>
      <c r="E21" s="123">
        <v>1451395</v>
      </c>
      <c r="F21" s="123">
        <v>792440</v>
      </c>
      <c r="G21" s="123">
        <v>812932</v>
      </c>
      <c r="H21" s="123">
        <v>909541</v>
      </c>
      <c r="I21" s="123">
        <v>944827</v>
      </c>
      <c r="J21" s="123">
        <v>925606</v>
      </c>
      <c r="K21" s="123">
        <v>907637</v>
      </c>
      <c r="L21" s="123">
        <v>1074980</v>
      </c>
      <c r="M21" s="123">
        <v>1077639</v>
      </c>
      <c r="N21" s="123">
        <v>1061533</v>
      </c>
      <c r="O21" s="123">
        <v>1044236.84</v>
      </c>
      <c r="P21" s="123">
        <v>1192511.8999999999</v>
      </c>
      <c r="Q21" s="123">
        <v>1051266.71</v>
      </c>
      <c r="R21" s="123">
        <v>1095892.1299999999</v>
      </c>
      <c r="S21" s="123">
        <v>964213.18</v>
      </c>
    </row>
    <row r="22" spans="1:19" ht="18.75" customHeight="1">
      <c r="A22" s="94" t="s">
        <v>99</v>
      </c>
      <c r="B22" s="95" t="s">
        <v>57</v>
      </c>
      <c r="C22" s="123">
        <v>492028.1</v>
      </c>
      <c r="D22" s="123">
        <v>478811.25</v>
      </c>
      <c r="E22" s="123">
        <v>470462.49</v>
      </c>
      <c r="F22" s="123">
        <v>469548.87</v>
      </c>
      <c r="G22" s="123">
        <v>471909.69</v>
      </c>
      <c r="H22" s="123">
        <v>445504.98</v>
      </c>
      <c r="I22" s="123">
        <v>467801.85</v>
      </c>
      <c r="J22" s="123">
        <v>463221.36</v>
      </c>
      <c r="K22" s="123">
        <v>440750.64</v>
      </c>
      <c r="L22" s="123">
        <v>511656.11</v>
      </c>
      <c r="M22" s="123">
        <v>511220.98</v>
      </c>
      <c r="N22" s="123">
        <v>508070.83</v>
      </c>
      <c r="O22" s="123">
        <v>496487.33</v>
      </c>
      <c r="P22" s="123">
        <v>580373.85</v>
      </c>
      <c r="Q22" s="123">
        <v>582267.06999999995</v>
      </c>
      <c r="R22" s="123">
        <v>582857.72</v>
      </c>
      <c r="S22" s="123">
        <v>550214.68999999994</v>
      </c>
    </row>
    <row r="23" spans="1:19" ht="18.75" customHeight="1">
      <c r="A23" s="94" t="s">
        <v>103</v>
      </c>
      <c r="B23" s="95" t="s">
        <v>104</v>
      </c>
      <c r="C23" s="123">
        <v>0</v>
      </c>
      <c r="D23" s="123">
        <v>0</v>
      </c>
      <c r="E23" s="123">
        <v>0</v>
      </c>
      <c r="F23" s="123">
        <v>0</v>
      </c>
      <c r="G23" s="123">
        <v>0</v>
      </c>
      <c r="H23" s="123">
        <v>37990</v>
      </c>
      <c r="I23" s="123">
        <v>53</v>
      </c>
      <c r="J23" s="123">
        <v>1240</v>
      </c>
      <c r="K23" s="123">
        <v>19053</v>
      </c>
      <c r="L23" s="123">
        <v>6213</v>
      </c>
      <c r="M23" s="123">
        <v>0</v>
      </c>
      <c r="N23" s="123">
        <v>0</v>
      </c>
      <c r="O23" s="123">
        <v>0</v>
      </c>
      <c r="P23" s="123">
        <v>0</v>
      </c>
      <c r="Q23" s="123">
        <v>0</v>
      </c>
      <c r="R23" s="123">
        <v>0</v>
      </c>
      <c r="S23" s="123">
        <v>0</v>
      </c>
    </row>
    <row r="24" spans="1:19" ht="30">
      <c r="A24" s="91">
        <v>4</v>
      </c>
      <c r="B24" s="95" t="s">
        <v>41</v>
      </c>
      <c r="C24" s="123">
        <v>550183</v>
      </c>
      <c r="D24" s="123">
        <v>492596</v>
      </c>
      <c r="E24" s="123">
        <v>468372</v>
      </c>
      <c r="F24" s="123">
        <v>483142</v>
      </c>
      <c r="G24" s="123">
        <v>465272</v>
      </c>
      <c r="H24" s="123">
        <v>473032</v>
      </c>
      <c r="I24" s="123">
        <v>542326</v>
      </c>
      <c r="J24" s="123">
        <v>539085</v>
      </c>
      <c r="K24" s="123">
        <v>539124</v>
      </c>
      <c r="L24" s="123">
        <v>789364</v>
      </c>
      <c r="M24" s="123">
        <v>754381</v>
      </c>
      <c r="N24" s="123">
        <v>760391</v>
      </c>
      <c r="O24" s="123">
        <v>749861.51</v>
      </c>
      <c r="P24" s="123">
        <v>761645.55</v>
      </c>
      <c r="Q24" s="123">
        <v>728179.48</v>
      </c>
      <c r="R24" s="123">
        <v>784043.39</v>
      </c>
      <c r="S24" s="123">
        <v>779568.84</v>
      </c>
    </row>
    <row r="25" spans="1:19" ht="18.75" customHeight="1">
      <c r="A25" s="91">
        <v>5</v>
      </c>
      <c r="B25" s="95" t="s">
        <v>42</v>
      </c>
      <c r="C25" s="123">
        <v>26695</v>
      </c>
      <c r="D25" s="123">
        <v>64392</v>
      </c>
      <c r="E25" s="123">
        <v>83312</v>
      </c>
      <c r="F25" s="123">
        <v>66583</v>
      </c>
      <c r="G25" s="123">
        <v>73666</v>
      </c>
      <c r="H25" s="123">
        <v>57790</v>
      </c>
      <c r="I25" s="123">
        <v>24815</v>
      </c>
      <c r="J25" s="123">
        <v>14195</v>
      </c>
      <c r="K25" s="123">
        <v>114619</v>
      </c>
      <c r="L25" s="123">
        <v>62049</v>
      </c>
      <c r="M25" s="123">
        <v>50479</v>
      </c>
      <c r="N25" s="123">
        <v>12090</v>
      </c>
      <c r="O25" s="123">
        <v>13073.12</v>
      </c>
      <c r="P25" s="123">
        <v>13050.89</v>
      </c>
      <c r="Q25" s="123">
        <v>9273.25</v>
      </c>
      <c r="R25" s="123">
        <v>15418.54</v>
      </c>
      <c r="S25" s="123">
        <v>23470.17</v>
      </c>
    </row>
    <row r="26" spans="1:19" ht="18.75" customHeight="1">
      <c r="A26" s="91">
        <v>6</v>
      </c>
      <c r="B26" s="95" t="s">
        <v>43</v>
      </c>
      <c r="C26" s="123">
        <v>19972</v>
      </c>
      <c r="D26" s="123">
        <v>10892</v>
      </c>
      <c r="E26" s="123">
        <v>68143</v>
      </c>
      <c r="F26" s="123">
        <v>100</v>
      </c>
      <c r="G26" s="123">
        <v>6745</v>
      </c>
      <c r="H26" s="123">
        <v>475</v>
      </c>
      <c r="I26" s="123">
        <v>477</v>
      </c>
      <c r="J26" s="123">
        <v>469</v>
      </c>
      <c r="K26" s="123">
        <v>36100</v>
      </c>
      <c r="L26" s="123">
        <v>0</v>
      </c>
      <c r="M26" s="123">
        <v>0</v>
      </c>
      <c r="N26" s="123">
        <v>1379</v>
      </c>
      <c r="O26" s="123">
        <v>0</v>
      </c>
      <c r="P26" s="123">
        <v>0</v>
      </c>
      <c r="Q26" s="123">
        <v>0</v>
      </c>
      <c r="R26" s="123">
        <v>72.25</v>
      </c>
      <c r="S26" s="123">
        <v>248.69</v>
      </c>
    </row>
    <row r="27" spans="1:19" ht="18.75" customHeight="1">
      <c r="A27" s="91">
        <v>7</v>
      </c>
      <c r="B27" s="95" t="s">
        <v>60</v>
      </c>
      <c r="C27" s="123">
        <v>386934</v>
      </c>
      <c r="D27" s="123">
        <v>335246</v>
      </c>
      <c r="E27" s="123">
        <v>212626</v>
      </c>
      <c r="F27" s="123">
        <v>381866</v>
      </c>
      <c r="G27" s="123">
        <v>404601</v>
      </c>
      <c r="H27" s="123">
        <v>89558</v>
      </c>
      <c r="I27" s="123">
        <v>145091</v>
      </c>
      <c r="J27" s="123">
        <v>139294</v>
      </c>
      <c r="K27" s="123">
        <v>112938</v>
      </c>
      <c r="L27" s="123">
        <v>147067</v>
      </c>
      <c r="M27" s="123">
        <v>187999</v>
      </c>
      <c r="N27" s="123">
        <v>214018</v>
      </c>
      <c r="O27" s="123">
        <v>97184.95</v>
      </c>
      <c r="P27" s="123">
        <v>151852.51</v>
      </c>
      <c r="Q27" s="123">
        <v>245200.08</v>
      </c>
      <c r="R27" s="123">
        <v>205071.01</v>
      </c>
      <c r="S27" s="123">
        <v>109508.79000000001</v>
      </c>
    </row>
    <row r="28" spans="1:19" ht="18.75" customHeight="1">
      <c r="A28" s="97" t="s">
        <v>105</v>
      </c>
      <c r="B28" s="102" t="s">
        <v>166</v>
      </c>
      <c r="C28" s="123">
        <v>0</v>
      </c>
      <c r="D28" s="123">
        <v>0</v>
      </c>
      <c r="E28" s="123">
        <v>0</v>
      </c>
      <c r="F28" s="123">
        <v>0</v>
      </c>
      <c r="G28" s="123">
        <v>0</v>
      </c>
      <c r="H28" s="123">
        <v>0</v>
      </c>
      <c r="I28" s="123">
        <v>0</v>
      </c>
      <c r="J28" s="123">
        <v>0</v>
      </c>
      <c r="K28" s="123">
        <v>0</v>
      </c>
      <c r="L28" s="123">
        <v>0</v>
      </c>
      <c r="M28" s="123">
        <v>0</v>
      </c>
      <c r="N28" s="123">
        <v>0</v>
      </c>
      <c r="O28" s="123">
        <v>0</v>
      </c>
      <c r="P28" s="123">
        <v>0</v>
      </c>
      <c r="Q28" s="123">
        <v>0</v>
      </c>
      <c r="R28" s="123">
        <v>0</v>
      </c>
      <c r="S28" s="123">
        <v>0</v>
      </c>
    </row>
    <row r="29" spans="1:19" ht="18.75" customHeight="1">
      <c r="A29" s="97" t="s">
        <v>106</v>
      </c>
      <c r="B29" s="103" t="s">
        <v>107</v>
      </c>
      <c r="C29" s="123">
        <v>0</v>
      </c>
      <c r="D29" s="123">
        <v>0</v>
      </c>
      <c r="E29" s="123">
        <v>0</v>
      </c>
      <c r="F29" s="123">
        <v>0</v>
      </c>
      <c r="G29" s="123">
        <v>0</v>
      </c>
      <c r="H29" s="123">
        <v>0</v>
      </c>
      <c r="I29" s="123">
        <v>0</v>
      </c>
      <c r="J29" s="123">
        <v>0</v>
      </c>
      <c r="K29" s="123">
        <v>0</v>
      </c>
      <c r="L29" s="123">
        <v>0</v>
      </c>
      <c r="M29" s="123">
        <v>0</v>
      </c>
      <c r="N29" s="123">
        <v>0</v>
      </c>
      <c r="O29" s="123">
        <v>0</v>
      </c>
      <c r="P29" s="123">
        <v>0</v>
      </c>
      <c r="Q29" s="123">
        <v>0</v>
      </c>
      <c r="R29" s="123">
        <v>0</v>
      </c>
      <c r="S29" s="123">
        <v>0</v>
      </c>
    </row>
    <row r="30" spans="1:19" ht="18.75" customHeight="1">
      <c r="A30" s="83" t="s">
        <v>21</v>
      </c>
      <c r="B30" s="99" t="s">
        <v>73</v>
      </c>
      <c r="C30" s="46"/>
      <c r="D30" s="46"/>
      <c r="E30" s="46"/>
      <c r="F30" s="46"/>
      <c r="G30" s="46"/>
      <c r="H30" s="46"/>
      <c r="I30" s="46"/>
      <c r="J30" s="46"/>
      <c r="K30" s="46"/>
      <c r="L30" s="46"/>
      <c r="M30" s="46"/>
      <c r="N30" s="46"/>
      <c r="O30" s="46"/>
      <c r="P30" s="46"/>
      <c r="Q30" s="46"/>
      <c r="R30" s="46"/>
      <c r="S30" s="46"/>
    </row>
    <row r="31" spans="1:19" s="48" customFormat="1" ht="18.75" customHeight="1">
      <c r="A31" s="47">
        <v>1</v>
      </c>
      <c r="B31" s="104" t="s">
        <v>167</v>
      </c>
      <c r="C31" s="121">
        <f>+C32+C33+C34+C35+C36</f>
        <v>5840212.2699999996</v>
      </c>
      <c r="D31" s="121">
        <f t="shared" ref="D31:R31" si="2">SUM(D32:D36)</f>
        <v>6710100.8500000006</v>
      </c>
      <c r="E31" s="121">
        <f t="shared" si="2"/>
        <v>6952073.4799999995</v>
      </c>
      <c r="F31" s="121">
        <f t="shared" si="2"/>
        <v>8127788.4100000001</v>
      </c>
      <c r="G31" s="121">
        <f t="shared" si="2"/>
        <v>7257298.8300000001</v>
      </c>
      <c r="H31" s="121">
        <f t="shared" si="2"/>
        <v>6200512.4500000002</v>
      </c>
      <c r="I31" s="121">
        <f t="shared" si="2"/>
        <v>5935611.1499999994</v>
      </c>
      <c r="J31" s="121">
        <f t="shared" si="2"/>
        <v>9196055.2400000002</v>
      </c>
      <c r="K31" s="121">
        <f t="shared" si="2"/>
        <v>12104258.979999999</v>
      </c>
      <c r="L31" s="121">
        <f t="shared" si="2"/>
        <v>12533471.679999998</v>
      </c>
      <c r="M31" s="121">
        <f t="shared" si="2"/>
        <v>13771353.859999999</v>
      </c>
      <c r="N31" s="121">
        <f t="shared" si="2"/>
        <v>12654752.959999999</v>
      </c>
      <c r="O31" s="121">
        <f t="shared" si="2"/>
        <v>13339335.800000001</v>
      </c>
      <c r="P31" s="121">
        <f t="shared" si="2"/>
        <v>13538216.529999999</v>
      </c>
      <c r="Q31" s="121">
        <f t="shared" si="2"/>
        <v>13882701.359999999</v>
      </c>
      <c r="R31" s="121">
        <f t="shared" si="2"/>
        <v>14067891.279999999</v>
      </c>
      <c r="S31" s="121">
        <f>SUM(S32:S36)</f>
        <v>14003320.609999999</v>
      </c>
    </row>
    <row r="32" spans="1:19" s="48" customFormat="1" ht="18.75" customHeight="1">
      <c r="A32" s="64" t="s">
        <v>75</v>
      </c>
      <c r="B32" s="104" t="s">
        <v>168</v>
      </c>
      <c r="C32" s="121">
        <v>204800</v>
      </c>
      <c r="D32" s="121">
        <v>3386049</v>
      </c>
      <c r="E32" s="121">
        <v>3386049</v>
      </c>
      <c r="F32" s="121">
        <v>3386049</v>
      </c>
      <c r="G32" s="121">
        <v>3386049</v>
      </c>
      <c r="H32" s="121">
        <v>3386049</v>
      </c>
      <c r="I32" s="121">
        <v>3386049</v>
      </c>
      <c r="J32" s="121">
        <v>3386049</v>
      </c>
      <c r="K32" s="121">
        <v>3386049</v>
      </c>
      <c r="L32" s="121">
        <v>3386049</v>
      </c>
      <c r="M32" s="121">
        <v>3386049</v>
      </c>
      <c r="N32" s="121">
        <v>3386049</v>
      </c>
      <c r="O32" s="121">
        <v>3386049</v>
      </c>
      <c r="P32" s="121">
        <v>3361049</v>
      </c>
      <c r="Q32" s="121">
        <v>3361049</v>
      </c>
      <c r="R32" s="121">
        <v>3361049</v>
      </c>
      <c r="S32" s="121">
        <v>3361049</v>
      </c>
    </row>
    <row r="33" spans="1:19" s="48" customFormat="1" ht="18.75" customHeight="1">
      <c r="A33" s="64" t="s">
        <v>89</v>
      </c>
      <c r="B33" s="104" t="s">
        <v>169</v>
      </c>
      <c r="C33" s="121">
        <v>-153063.31</v>
      </c>
      <c r="D33" s="121">
        <v>500158.49</v>
      </c>
      <c r="E33" s="121">
        <v>832066.93</v>
      </c>
      <c r="F33" s="121">
        <v>1304647.3799999999</v>
      </c>
      <c r="G33" s="121">
        <v>159349.65</v>
      </c>
      <c r="H33" s="121">
        <v>-958741.84</v>
      </c>
      <c r="I33" s="121">
        <v>-1671556.69</v>
      </c>
      <c r="J33" s="121">
        <v>1226418.55</v>
      </c>
      <c r="K33" s="121">
        <v>4072557.59</v>
      </c>
      <c r="L33" s="121">
        <v>3984762.46</v>
      </c>
      <c r="M33" s="121">
        <v>4845689.3099999996</v>
      </c>
      <c r="N33" s="121">
        <v>3380118.15</v>
      </c>
      <c r="O33" s="121">
        <v>3734965.75</v>
      </c>
      <c r="P33" s="121">
        <v>3734965.75</v>
      </c>
      <c r="Q33" s="121">
        <v>3734965.75</v>
      </c>
      <c r="R33" s="121">
        <v>3734965.75</v>
      </c>
      <c r="S33" s="121">
        <v>3734965.75</v>
      </c>
    </row>
    <row r="34" spans="1:19" s="48" customFormat="1" ht="18.75" customHeight="1">
      <c r="A34" s="64" t="s">
        <v>100</v>
      </c>
      <c r="B34" s="104" t="s">
        <v>170</v>
      </c>
      <c r="C34" s="121">
        <v>3181249.32</v>
      </c>
      <c r="D34" s="121">
        <v>0</v>
      </c>
      <c r="E34" s="121">
        <v>0</v>
      </c>
      <c r="F34" s="121">
        <v>0</v>
      </c>
      <c r="G34" s="121">
        <v>0</v>
      </c>
      <c r="H34" s="121">
        <v>0</v>
      </c>
      <c r="I34" s="121">
        <v>0</v>
      </c>
      <c r="J34" s="121">
        <v>0</v>
      </c>
      <c r="K34" s="121">
        <v>332441.34999999998</v>
      </c>
      <c r="L34" s="121">
        <v>457557.1</v>
      </c>
      <c r="M34" s="121">
        <v>923289.23</v>
      </c>
      <c r="N34" s="121">
        <v>1314730.71</v>
      </c>
      <c r="O34" s="121">
        <v>1622831.57</v>
      </c>
      <c r="P34" s="121">
        <v>1961580.26</v>
      </c>
      <c r="Q34" s="121">
        <v>2214236.2400000002</v>
      </c>
      <c r="R34" s="121">
        <v>2555067.77</v>
      </c>
      <c r="S34" s="121">
        <v>2733257.69</v>
      </c>
    </row>
    <row r="35" spans="1:19" s="48" customFormat="1" ht="18.75" customHeight="1">
      <c r="A35" s="64" t="s">
        <v>101</v>
      </c>
      <c r="B35" s="104" t="s">
        <v>171</v>
      </c>
      <c r="C35" s="121">
        <v>1865431.92</v>
      </c>
      <c r="D35" s="121">
        <v>2395821.21</v>
      </c>
      <c r="E35" s="121">
        <v>2506075.7599999998</v>
      </c>
      <c r="F35" s="121">
        <v>2565369.36</v>
      </c>
      <c r="G35" s="121">
        <v>2969911.19</v>
      </c>
      <c r="H35" s="121">
        <v>3410921.82</v>
      </c>
      <c r="I35" s="121">
        <v>3717205.29</v>
      </c>
      <c r="J35" s="121">
        <v>4161618.84</v>
      </c>
      <c r="K35" s="121">
        <v>4161618.84</v>
      </c>
      <c r="L35" s="121">
        <v>4161618.84</v>
      </c>
      <c r="M35" s="121">
        <v>4161618.84</v>
      </c>
      <c r="N35" s="121">
        <v>4161618.84</v>
      </c>
      <c r="O35" s="121">
        <v>4161618.84</v>
      </c>
      <c r="P35" s="121">
        <v>4161618.84</v>
      </c>
      <c r="Q35" s="121">
        <v>4161618.84</v>
      </c>
      <c r="R35" s="121">
        <v>4161618.84</v>
      </c>
      <c r="S35" s="121">
        <v>4161618.84</v>
      </c>
    </row>
    <row r="36" spans="1:19" s="48" customFormat="1" ht="18.75" customHeight="1">
      <c r="A36" s="64" t="s">
        <v>102</v>
      </c>
      <c r="B36" s="104" t="s">
        <v>172</v>
      </c>
      <c r="C36" s="121">
        <v>741794.34</v>
      </c>
      <c r="D36" s="121">
        <v>428072.15</v>
      </c>
      <c r="E36" s="121">
        <v>227881.79</v>
      </c>
      <c r="F36" s="121">
        <v>871722.67</v>
      </c>
      <c r="G36" s="121">
        <v>741988.99</v>
      </c>
      <c r="H36" s="121">
        <v>362283.47</v>
      </c>
      <c r="I36" s="121">
        <v>503913.55</v>
      </c>
      <c r="J36" s="121">
        <v>421968.85</v>
      </c>
      <c r="K36" s="121">
        <v>151592.20000000001</v>
      </c>
      <c r="L36" s="121">
        <v>543484.28</v>
      </c>
      <c r="M36" s="121">
        <v>454707.48</v>
      </c>
      <c r="N36" s="121">
        <v>412236.26</v>
      </c>
      <c r="O36" s="121">
        <v>433870.64</v>
      </c>
      <c r="P36" s="121">
        <v>319002.68</v>
      </c>
      <c r="Q36" s="121">
        <v>410831.53</v>
      </c>
      <c r="R36" s="121">
        <v>255189.92</v>
      </c>
      <c r="S36" s="121">
        <v>12429.33</v>
      </c>
    </row>
    <row r="37" spans="1:19" s="48" customFormat="1" ht="18.75" customHeight="1">
      <c r="A37" s="47">
        <v>2</v>
      </c>
      <c r="B37" s="104" t="s">
        <v>173</v>
      </c>
      <c r="C37" s="121">
        <v>601526.19999999995</v>
      </c>
      <c r="D37" s="121">
        <v>687516.05</v>
      </c>
      <c r="E37" s="121">
        <v>1061541.83</v>
      </c>
      <c r="F37" s="121">
        <v>853184.65</v>
      </c>
      <c r="G37" s="121">
        <v>478750.17</v>
      </c>
      <c r="H37" s="121">
        <v>461290.01</v>
      </c>
      <c r="I37" s="121">
        <v>577650.93000000005</v>
      </c>
      <c r="J37" s="121">
        <v>582302.18999999994</v>
      </c>
      <c r="K37" s="121">
        <v>579605.17000000004</v>
      </c>
      <c r="L37" s="121">
        <v>951432.97</v>
      </c>
      <c r="M37" s="121">
        <v>628432.99</v>
      </c>
      <c r="N37" s="121">
        <v>1152633.51</v>
      </c>
      <c r="O37" s="121">
        <v>635517.9</v>
      </c>
      <c r="P37" s="121">
        <v>600117.26</v>
      </c>
      <c r="Q37" s="121">
        <v>402042.6</v>
      </c>
      <c r="R37" s="121">
        <v>246465.8</v>
      </c>
      <c r="S37" s="121">
        <v>218115.74</v>
      </c>
    </row>
    <row r="38" spans="1:19" s="48" customFormat="1" ht="18.75" customHeight="1">
      <c r="A38" s="47">
        <v>3</v>
      </c>
      <c r="B38" s="104" t="s">
        <v>174</v>
      </c>
      <c r="C38" s="121">
        <v>1033182.64</v>
      </c>
      <c r="D38" s="121">
        <v>849984.51</v>
      </c>
      <c r="E38" s="121">
        <v>976185.62</v>
      </c>
      <c r="F38" s="121">
        <v>1060218.1000000001</v>
      </c>
      <c r="G38" s="121">
        <v>838188.22</v>
      </c>
      <c r="H38" s="121">
        <v>637204.87</v>
      </c>
      <c r="I38" s="121">
        <v>1109303.94</v>
      </c>
      <c r="J38" s="121">
        <v>1144504.21</v>
      </c>
      <c r="K38" s="121">
        <v>1229644.6200000001</v>
      </c>
      <c r="L38" s="121">
        <v>366794.44</v>
      </c>
      <c r="M38" s="121">
        <v>210277.7</v>
      </c>
      <c r="N38" s="121">
        <v>1667171.03</v>
      </c>
      <c r="O38" s="121">
        <v>648191.72</v>
      </c>
      <c r="P38" s="121">
        <v>457542.91</v>
      </c>
      <c r="Q38" s="121">
        <v>588710.64</v>
      </c>
      <c r="R38" s="121">
        <v>571342.61</v>
      </c>
      <c r="S38" s="121">
        <v>1082810.95</v>
      </c>
    </row>
    <row r="39" spans="1:19" s="48" customFormat="1" ht="18.75" customHeight="1">
      <c r="A39" s="47">
        <v>4</v>
      </c>
      <c r="B39" s="104" t="s">
        <v>175</v>
      </c>
      <c r="C39" s="121">
        <v>0</v>
      </c>
      <c r="D39" s="121">
        <v>0</v>
      </c>
      <c r="E39" s="121">
        <v>0</v>
      </c>
      <c r="F39" s="121">
        <v>0</v>
      </c>
      <c r="G39" s="121">
        <v>0</v>
      </c>
      <c r="H39" s="121">
        <v>0</v>
      </c>
      <c r="I39" s="121">
        <v>0</v>
      </c>
      <c r="J39" s="121">
        <v>0</v>
      </c>
      <c r="K39" s="121">
        <v>0</v>
      </c>
      <c r="L39" s="121">
        <v>0</v>
      </c>
      <c r="M39" s="121">
        <v>0</v>
      </c>
      <c r="N39" s="121">
        <v>0</v>
      </c>
      <c r="O39" s="121">
        <v>0</v>
      </c>
      <c r="P39" s="121">
        <v>0</v>
      </c>
      <c r="Q39" s="121">
        <v>0</v>
      </c>
      <c r="R39" s="121">
        <v>0</v>
      </c>
      <c r="S39" s="121">
        <v>0</v>
      </c>
    </row>
    <row r="40" spans="1:19" s="48" customFormat="1" ht="18.75" customHeight="1">
      <c r="A40" s="47">
        <v>5</v>
      </c>
      <c r="B40" s="104" t="s">
        <v>176</v>
      </c>
      <c r="C40" s="122">
        <v>0</v>
      </c>
      <c r="D40" s="122">
        <v>0</v>
      </c>
      <c r="E40" s="122">
        <v>0</v>
      </c>
      <c r="F40" s="122">
        <v>0</v>
      </c>
      <c r="G40" s="122">
        <v>0</v>
      </c>
      <c r="H40" s="122">
        <v>0</v>
      </c>
      <c r="I40" s="122">
        <v>0</v>
      </c>
      <c r="J40" s="122">
        <v>0</v>
      </c>
      <c r="K40" s="122">
        <v>0</v>
      </c>
      <c r="L40" s="122">
        <v>0</v>
      </c>
      <c r="M40" s="122">
        <v>0</v>
      </c>
      <c r="N40" s="122">
        <v>0</v>
      </c>
      <c r="O40" s="122">
        <v>0</v>
      </c>
      <c r="P40" s="122">
        <v>0</v>
      </c>
      <c r="Q40" s="122">
        <v>0</v>
      </c>
      <c r="R40" s="122">
        <v>0</v>
      </c>
      <c r="S40" s="122">
        <v>0</v>
      </c>
    </row>
    <row r="41" spans="1:19" ht="18.75" customHeight="1">
      <c r="A41" s="50" t="s">
        <v>72</v>
      </c>
      <c r="B41" s="105" t="s">
        <v>74</v>
      </c>
      <c r="C41" s="120"/>
      <c r="D41" s="120"/>
      <c r="E41" s="120"/>
      <c r="F41" s="120"/>
      <c r="G41" s="120"/>
      <c r="H41" s="120"/>
      <c r="I41" s="120"/>
      <c r="J41" s="120"/>
      <c r="K41" s="120"/>
      <c r="L41" s="120"/>
      <c r="M41" s="120"/>
      <c r="N41" s="120"/>
      <c r="O41" s="120"/>
      <c r="P41" s="120"/>
      <c r="Q41" s="120"/>
      <c r="R41" s="120"/>
      <c r="S41" s="120"/>
    </row>
    <row r="42" spans="1:19" s="48" customFormat="1" ht="30.75">
      <c r="A42" s="47">
        <v>1</v>
      </c>
      <c r="B42" s="104" t="s">
        <v>177</v>
      </c>
      <c r="C42" s="119">
        <v>149849.41</v>
      </c>
      <c r="D42" s="119">
        <v>0</v>
      </c>
      <c r="E42" s="119">
        <v>0</v>
      </c>
      <c r="F42" s="119">
        <v>0</v>
      </c>
      <c r="G42" s="119">
        <v>0</v>
      </c>
      <c r="H42" s="119">
        <v>0</v>
      </c>
      <c r="I42" s="119">
        <v>0</v>
      </c>
      <c r="J42" s="119">
        <v>0</v>
      </c>
      <c r="K42" s="119">
        <v>0</v>
      </c>
      <c r="L42" s="119">
        <v>0</v>
      </c>
      <c r="M42" s="119">
        <v>0</v>
      </c>
      <c r="N42" s="119">
        <v>0</v>
      </c>
      <c r="O42" s="119">
        <v>0</v>
      </c>
      <c r="P42" s="119">
        <v>0</v>
      </c>
      <c r="Q42" s="119">
        <v>0</v>
      </c>
      <c r="R42" s="119">
        <v>0</v>
      </c>
      <c r="S42" s="119">
        <v>0</v>
      </c>
    </row>
    <row r="43" spans="1:19" ht="18.75" customHeight="1">
      <c r="A43" s="83" t="s">
        <v>144</v>
      </c>
      <c r="B43" s="99" t="s">
        <v>157</v>
      </c>
      <c r="C43" s="46"/>
      <c r="D43" s="46"/>
      <c r="E43" s="46"/>
      <c r="F43" s="46"/>
      <c r="G43" s="46"/>
      <c r="H43" s="46"/>
      <c r="I43" s="46"/>
      <c r="J43" s="46"/>
      <c r="K43" s="46"/>
      <c r="L43" s="46"/>
      <c r="M43" s="46"/>
      <c r="N43" s="46"/>
      <c r="O43" s="46"/>
      <c r="P43" s="46"/>
      <c r="Q43" s="46"/>
      <c r="R43" s="46"/>
      <c r="S43" s="46"/>
    </row>
    <row r="44" spans="1:19" ht="39.950000000000003" customHeight="1">
      <c r="A44" s="108" t="s">
        <v>198</v>
      </c>
      <c r="B44" s="109" t="s">
        <v>200</v>
      </c>
      <c r="C44" s="124"/>
      <c r="D44" s="124"/>
      <c r="E44" s="124"/>
      <c r="F44" s="124"/>
      <c r="G44" s="124"/>
      <c r="H44" s="124"/>
      <c r="I44" s="124"/>
      <c r="J44" s="124"/>
      <c r="K44" s="124"/>
      <c r="L44" s="124"/>
      <c r="M44" s="124"/>
      <c r="N44" s="124"/>
      <c r="O44" s="124"/>
      <c r="P44" s="124"/>
      <c r="Q44" s="124"/>
      <c r="R44" s="124"/>
      <c r="S44" s="124"/>
    </row>
    <row r="45" spans="1:19" ht="39.950000000000003" customHeight="1">
      <c r="A45" s="108" t="s">
        <v>199</v>
      </c>
      <c r="B45" s="109" t="s">
        <v>204</v>
      </c>
      <c r="C45" s="128">
        <v>17627.78</v>
      </c>
      <c r="D45" s="128">
        <v>28627.8</v>
      </c>
      <c r="E45" s="128">
        <v>35715.68</v>
      </c>
      <c r="F45" s="128">
        <v>48204.42</v>
      </c>
      <c r="G45" s="128">
        <v>103583.41</v>
      </c>
      <c r="H45" s="128">
        <v>394010.02</v>
      </c>
      <c r="I45" s="128">
        <v>474220.31</v>
      </c>
      <c r="J45" s="128">
        <v>527831.19999999995</v>
      </c>
      <c r="K45" s="128">
        <v>588628.9</v>
      </c>
      <c r="L45" s="128">
        <v>4217331.26</v>
      </c>
      <c r="M45" s="128">
        <v>4382041.95</v>
      </c>
      <c r="N45" s="128">
        <v>4682036.45</v>
      </c>
      <c r="O45" s="119">
        <v>4426836.37</v>
      </c>
      <c r="P45" s="119">
        <v>4417792</v>
      </c>
      <c r="Q45" s="119">
        <v>4685185.9800000004</v>
      </c>
      <c r="R45" s="119">
        <v>3048964.87</v>
      </c>
      <c r="S45" s="49">
        <v>1646041.0299999998</v>
      </c>
    </row>
    <row r="46" spans="1:19" ht="39.950000000000003" customHeight="1">
      <c r="A46" s="110" t="s">
        <v>89</v>
      </c>
      <c r="B46" s="109" t="s">
        <v>188</v>
      </c>
      <c r="C46" s="128">
        <v>17627.78</v>
      </c>
      <c r="D46" s="128">
        <v>27711.39</v>
      </c>
      <c r="E46" s="128">
        <v>37581.67</v>
      </c>
      <c r="F46" s="128">
        <v>50787.5</v>
      </c>
      <c r="G46" s="128">
        <v>100495.56</v>
      </c>
      <c r="H46" s="128">
        <v>395477.97</v>
      </c>
      <c r="I46" s="128">
        <v>475877.6</v>
      </c>
      <c r="J46" s="128">
        <v>528419.47</v>
      </c>
      <c r="K46" s="128">
        <v>587883.48</v>
      </c>
      <c r="L46" s="128">
        <v>4216523.1500000004</v>
      </c>
      <c r="M46" s="128">
        <v>4381165.01</v>
      </c>
      <c r="N46" s="128">
        <v>4679961.43</v>
      </c>
      <c r="O46" s="119">
        <v>4426050.8499999996</v>
      </c>
      <c r="P46" s="119">
        <v>4417030.9800000004</v>
      </c>
      <c r="Q46" s="119">
        <v>4686299.37</v>
      </c>
      <c r="R46" s="119">
        <v>3057353.13</v>
      </c>
      <c r="S46" s="49">
        <v>1647868.53</v>
      </c>
    </row>
    <row r="47" spans="1:19" ht="45">
      <c r="A47" s="108" t="s">
        <v>202</v>
      </c>
      <c r="B47" s="109" t="s">
        <v>203</v>
      </c>
      <c r="C47" s="127"/>
      <c r="D47" s="127"/>
      <c r="E47" s="127"/>
      <c r="F47" s="127"/>
      <c r="G47" s="127"/>
      <c r="H47" s="127"/>
      <c r="I47" s="127"/>
      <c r="J47" s="127"/>
      <c r="K47" s="127"/>
      <c r="L47" s="127"/>
      <c r="M47" s="127"/>
      <c r="N47" s="127"/>
      <c r="O47" s="124"/>
      <c r="P47" s="124"/>
      <c r="Q47" s="124"/>
      <c r="R47" s="124"/>
      <c r="S47" s="124"/>
    </row>
    <row r="48" spans="1:19" ht="45">
      <c r="A48" s="108" t="s">
        <v>201</v>
      </c>
      <c r="B48" s="109" t="s">
        <v>215</v>
      </c>
      <c r="C48" s="128">
        <v>0</v>
      </c>
      <c r="D48" s="128">
        <v>0</v>
      </c>
      <c r="E48" s="128">
        <v>0</v>
      </c>
      <c r="F48" s="128">
        <v>0</v>
      </c>
      <c r="G48" s="128">
        <v>0</v>
      </c>
      <c r="H48" s="128">
        <v>0</v>
      </c>
      <c r="I48" s="128">
        <v>0</v>
      </c>
      <c r="J48" s="128">
        <v>0</v>
      </c>
      <c r="K48" s="128">
        <v>0</v>
      </c>
      <c r="L48" s="128">
        <v>219.73</v>
      </c>
      <c r="M48" s="128">
        <v>263.57</v>
      </c>
      <c r="N48" s="128">
        <v>1305.42</v>
      </c>
      <c r="O48" s="119">
        <v>1477.47</v>
      </c>
      <c r="P48" s="119">
        <v>3166.8</v>
      </c>
      <c r="Q48" s="119">
        <v>4010.33</v>
      </c>
      <c r="R48" s="119">
        <v>1915.4</v>
      </c>
      <c r="S48" s="49">
        <v>237</v>
      </c>
    </row>
    <row r="49" spans="1:19" ht="39.950000000000003" customHeight="1">
      <c r="A49" s="110" t="s">
        <v>101</v>
      </c>
      <c r="B49" s="109" t="s">
        <v>197</v>
      </c>
      <c r="C49" s="128">
        <v>0</v>
      </c>
      <c r="D49" s="128">
        <v>0</v>
      </c>
      <c r="E49" s="128">
        <v>0</v>
      </c>
      <c r="F49" s="128">
        <v>0</v>
      </c>
      <c r="G49" s="128">
        <v>0</v>
      </c>
      <c r="H49" s="128">
        <v>0</v>
      </c>
      <c r="I49" s="128">
        <v>0</v>
      </c>
      <c r="J49" s="128">
        <v>0</v>
      </c>
      <c r="K49" s="128">
        <v>0</v>
      </c>
      <c r="L49" s="128">
        <v>0</v>
      </c>
      <c r="M49" s="128">
        <v>0</v>
      </c>
      <c r="N49" s="128">
        <v>0</v>
      </c>
      <c r="O49" s="119">
        <v>0</v>
      </c>
      <c r="P49" s="119">
        <v>0</v>
      </c>
      <c r="Q49" s="119">
        <v>4010.33</v>
      </c>
      <c r="R49" s="119">
        <v>2403.73</v>
      </c>
      <c r="S49" s="49">
        <v>237</v>
      </c>
    </row>
    <row r="50" spans="1:19" ht="39.950000000000003" customHeight="1">
      <c r="A50" s="114" t="s">
        <v>97</v>
      </c>
      <c r="B50" s="113" t="s">
        <v>179</v>
      </c>
      <c r="C50" s="128">
        <v>0</v>
      </c>
      <c r="D50" s="128">
        <v>0</v>
      </c>
      <c r="E50" s="128">
        <v>0</v>
      </c>
      <c r="F50" s="128">
        <v>0</v>
      </c>
      <c r="G50" s="128">
        <v>0</v>
      </c>
      <c r="H50" s="128">
        <v>0</v>
      </c>
      <c r="I50" s="128">
        <v>70519.490000000005</v>
      </c>
      <c r="J50" s="128">
        <v>139934.32</v>
      </c>
      <c r="K50" s="128">
        <v>96497.3</v>
      </c>
      <c r="L50" s="128">
        <v>173087.65</v>
      </c>
      <c r="M50" s="128">
        <v>284074.71999999997</v>
      </c>
      <c r="N50" s="128">
        <v>295252.28999999998</v>
      </c>
      <c r="O50" s="119">
        <v>274591.49</v>
      </c>
      <c r="P50" s="119">
        <v>226813.33</v>
      </c>
      <c r="Q50" s="119">
        <v>256978.4</v>
      </c>
      <c r="R50" s="119">
        <v>309691.82</v>
      </c>
      <c r="S50" s="49">
        <v>301363.82000000007</v>
      </c>
    </row>
    <row r="51" spans="1:19" ht="39.950000000000003" customHeight="1">
      <c r="A51" s="114" t="s">
        <v>98</v>
      </c>
      <c r="B51" s="113" t="s">
        <v>178</v>
      </c>
      <c r="C51" s="128">
        <v>0</v>
      </c>
      <c r="D51" s="128">
        <v>0</v>
      </c>
      <c r="E51" s="128">
        <v>0</v>
      </c>
      <c r="F51" s="128">
        <v>0</v>
      </c>
      <c r="G51" s="128">
        <v>0</v>
      </c>
      <c r="H51" s="128">
        <v>0</v>
      </c>
      <c r="I51" s="128">
        <v>71680.92</v>
      </c>
      <c r="J51" s="128">
        <v>146280</v>
      </c>
      <c r="K51" s="128">
        <v>97199.42</v>
      </c>
      <c r="L51" s="128">
        <v>167928.76</v>
      </c>
      <c r="M51" s="128">
        <v>284074.71999999997</v>
      </c>
      <c r="N51" s="128">
        <v>295252.28999999998</v>
      </c>
      <c r="O51" s="119">
        <v>274745.74</v>
      </c>
      <c r="P51" s="119">
        <v>228486.8</v>
      </c>
      <c r="Q51" s="119">
        <v>257288.5</v>
      </c>
      <c r="R51" s="119">
        <v>310318.82</v>
      </c>
      <c r="S51" s="49">
        <v>304067.84000000003</v>
      </c>
    </row>
    <row r="52" spans="1:19" ht="39.950000000000003" customHeight="1">
      <c r="A52" s="114" t="s">
        <v>147</v>
      </c>
      <c r="B52" s="113" t="s">
        <v>216</v>
      </c>
      <c r="C52" s="128">
        <v>0</v>
      </c>
      <c r="D52" s="128">
        <v>0</v>
      </c>
      <c r="E52" s="128">
        <v>0</v>
      </c>
      <c r="F52" s="128">
        <v>0</v>
      </c>
      <c r="G52" s="128">
        <v>0</v>
      </c>
      <c r="H52" s="128">
        <v>0</v>
      </c>
      <c r="I52" s="128">
        <v>0</v>
      </c>
      <c r="J52" s="128">
        <v>0</v>
      </c>
      <c r="K52" s="128">
        <v>0</v>
      </c>
      <c r="L52" s="128">
        <v>0</v>
      </c>
      <c r="M52" s="128">
        <v>0</v>
      </c>
      <c r="N52" s="128">
        <v>0</v>
      </c>
      <c r="O52" s="119">
        <v>0</v>
      </c>
      <c r="P52" s="119">
        <v>0</v>
      </c>
      <c r="Q52" s="119">
        <v>0</v>
      </c>
      <c r="R52" s="119">
        <v>0</v>
      </c>
      <c r="S52" s="49">
        <v>0</v>
      </c>
    </row>
    <row r="53" spans="1:19" ht="39.950000000000003" customHeight="1">
      <c r="A53" s="114" t="s">
        <v>148</v>
      </c>
      <c r="B53" s="113" t="s">
        <v>190</v>
      </c>
      <c r="C53" s="128">
        <v>0</v>
      </c>
      <c r="D53" s="128">
        <v>0</v>
      </c>
      <c r="E53" s="128">
        <v>0</v>
      </c>
      <c r="F53" s="128">
        <v>0</v>
      </c>
      <c r="G53" s="128">
        <v>0</v>
      </c>
      <c r="H53" s="128">
        <v>0</v>
      </c>
      <c r="I53" s="128">
        <v>0</v>
      </c>
      <c r="J53" s="128">
        <v>0</v>
      </c>
      <c r="K53" s="128">
        <v>0</v>
      </c>
      <c r="L53" s="128">
        <v>22891.08</v>
      </c>
      <c r="M53" s="128">
        <v>0</v>
      </c>
      <c r="N53" s="128">
        <v>33406.449999999997</v>
      </c>
      <c r="O53" s="119">
        <v>27542.89</v>
      </c>
      <c r="P53" s="119">
        <v>29286.82</v>
      </c>
      <c r="Q53" s="119">
        <v>24697.57</v>
      </c>
      <c r="R53" s="119">
        <v>26521.86</v>
      </c>
      <c r="S53" s="49">
        <v>22454.82</v>
      </c>
    </row>
    <row r="54" spans="1:19" ht="39.950000000000003" customHeight="1">
      <c r="A54" s="112" t="s">
        <v>99</v>
      </c>
      <c r="B54" s="111" t="s">
        <v>191</v>
      </c>
      <c r="C54" s="128">
        <v>266154.15999999997</v>
      </c>
      <c r="D54" s="128">
        <v>250697.09</v>
      </c>
      <c r="E54" s="128">
        <v>169645.55</v>
      </c>
      <c r="F54" s="128">
        <v>120448.16</v>
      </c>
      <c r="G54" s="128">
        <v>0</v>
      </c>
      <c r="H54" s="128">
        <v>2206.1799999999998</v>
      </c>
      <c r="I54" s="128">
        <v>6326.48</v>
      </c>
      <c r="J54" s="128">
        <v>20698.66</v>
      </c>
      <c r="K54" s="128">
        <v>18761.12</v>
      </c>
      <c r="L54" s="128">
        <v>37724.660000000003</v>
      </c>
      <c r="M54" s="128">
        <v>39105.620000000003</v>
      </c>
      <c r="N54" s="128">
        <v>33748.379999999997</v>
      </c>
      <c r="O54" s="119">
        <v>29681.53</v>
      </c>
      <c r="P54" s="119">
        <v>36934.86</v>
      </c>
      <c r="Q54" s="119">
        <v>30800.560000000001</v>
      </c>
      <c r="R54" s="119">
        <v>35842.910000000003</v>
      </c>
      <c r="S54" s="49">
        <v>19813.12</v>
      </c>
    </row>
    <row r="55" spans="1:19" ht="39.950000000000003" customHeight="1">
      <c r="A55" s="112" t="s">
        <v>103</v>
      </c>
      <c r="B55" s="111" t="s">
        <v>192</v>
      </c>
      <c r="C55" s="128">
        <v>266154.17</v>
      </c>
      <c r="D55" s="128">
        <v>250657.57</v>
      </c>
      <c r="E55" s="128">
        <v>169645.55</v>
      </c>
      <c r="F55" s="128">
        <v>120448.17</v>
      </c>
      <c r="G55" s="128">
        <v>0</v>
      </c>
      <c r="H55" s="128">
        <v>817.44</v>
      </c>
      <c r="I55" s="128">
        <v>6326.48</v>
      </c>
      <c r="J55" s="128">
        <v>13810.99</v>
      </c>
      <c r="K55" s="128">
        <v>18761.12</v>
      </c>
      <c r="L55" s="128">
        <v>37752.36</v>
      </c>
      <c r="M55" s="128">
        <v>39105.620000000003</v>
      </c>
      <c r="N55" s="128">
        <v>33748.379999999997</v>
      </c>
      <c r="O55" s="119">
        <v>29681.53</v>
      </c>
      <c r="P55" s="119">
        <v>36558.86</v>
      </c>
      <c r="Q55" s="119">
        <v>30800.560000000001</v>
      </c>
      <c r="R55" s="119">
        <v>35475.43</v>
      </c>
      <c r="S55" s="49">
        <v>19813.12</v>
      </c>
    </row>
    <row r="56" spans="1:19" ht="39.950000000000003" customHeight="1">
      <c r="A56" s="112" t="s">
        <v>145</v>
      </c>
      <c r="B56" s="111" t="s">
        <v>180</v>
      </c>
      <c r="C56" s="128">
        <v>139305.49</v>
      </c>
      <c r="D56" s="128">
        <v>127292.9</v>
      </c>
      <c r="E56" s="128">
        <v>88175.15</v>
      </c>
      <c r="F56" s="128">
        <v>107540.35</v>
      </c>
      <c r="G56" s="128">
        <v>65786.31</v>
      </c>
      <c r="H56" s="128">
        <v>18079.919999999998</v>
      </c>
      <c r="I56" s="128">
        <v>35053.919999999998</v>
      </c>
      <c r="J56" s="128">
        <v>56400</v>
      </c>
      <c r="K56" s="128">
        <v>77034.33</v>
      </c>
      <c r="L56" s="128">
        <v>146685.73000000001</v>
      </c>
      <c r="M56" s="128">
        <v>332924.90000000002</v>
      </c>
      <c r="N56" s="128">
        <v>326225.81</v>
      </c>
      <c r="O56" s="119">
        <v>257373.7</v>
      </c>
      <c r="P56" s="119">
        <v>216393.60000000001</v>
      </c>
      <c r="Q56" s="119">
        <v>169795.35</v>
      </c>
      <c r="R56" s="119">
        <v>191025.17</v>
      </c>
      <c r="S56" s="49">
        <v>278560.21999999997</v>
      </c>
    </row>
    <row r="57" spans="1:19" ht="39.950000000000003" customHeight="1">
      <c r="A57" s="112" t="s">
        <v>146</v>
      </c>
      <c r="B57" s="111" t="s">
        <v>181</v>
      </c>
      <c r="C57" s="128">
        <v>139305.49</v>
      </c>
      <c r="D57" s="128">
        <v>127292.9</v>
      </c>
      <c r="E57" s="128">
        <v>88175.15</v>
      </c>
      <c r="F57" s="128">
        <v>107540.35</v>
      </c>
      <c r="G57" s="128">
        <v>61295.75</v>
      </c>
      <c r="H57" s="128">
        <v>16523.22</v>
      </c>
      <c r="I57" s="128">
        <v>8837.7199999999993</v>
      </c>
      <c r="J57" s="128">
        <v>60212.800000000003</v>
      </c>
      <c r="K57" s="128">
        <v>77250.490000000005</v>
      </c>
      <c r="L57" s="128">
        <v>146685.73000000001</v>
      </c>
      <c r="M57" s="128">
        <v>332924.90000000002</v>
      </c>
      <c r="N57" s="128">
        <v>326225.81</v>
      </c>
      <c r="O57" s="119">
        <v>257188.18</v>
      </c>
      <c r="P57" s="119">
        <v>214585.87</v>
      </c>
      <c r="Q57" s="119">
        <v>169503.41</v>
      </c>
      <c r="R57" s="119">
        <v>190576.95</v>
      </c>
      <c r="S57" s="49">
        <v>276827.43</v>
      </c>
    </row>
    <row r="58" spans="1:19" ht="39.950000000000003" customHeight="1">
      <c r="A58" s="115" t="s">
        <v>149</v>
      </c>
      <c r="B58" s="116" t="s">
        <v>193</v>
      </c>
      <c r="C58" s="127"/>
      <c r="D58" s="127"/>
      <c r="E58" s="127"/>
      <c r="F58" s="127"/>
      <c r="G58" s="127"/>
      <c r="H58" s="127"/>
      <c r="I58" s="127"/>
      <c r="J58" s="127"/>
      <c r="K58" s="127"/>
      <c r="L58" s="127"/>
      <c r="M58" s="127"/>
      <c r="N58" s="127"/>
      <c r="O58" s="124"/>
      <c r="P58" s="124"/>
      <c r="Q58" s="124"/>
      <c r="R58" s="124"/>
      <c r="S58" s="124"/>
    </row>
    <row r="59" spans="1:19" ht="39.950000000000003" customHeight="1">
      <c r="A59" s="115" t="s">
        <v>150</v>
      </c>
      <c r="B59" s="116" t="s">
        <v>194</v>
      </c>
      <c r="C59" s="127"/>
      <c r="D59" s="127"/>
      <c r="E59" s="127"/>
      <c r="F59" s="127"/>
      <c r="G59" s="127"/>
      <c r="H59" s="127"/>
      <c r="I59" s="127"/>
      <c r="J59" s="127"/>
      <c r="K59" s="127"/>
      <c r="L59" s="127"/>
      <c r="M59" s="127"/>
      <c r="N59" s="127"/>
      <c r="O59" s="124"/>
      <c r="P59" s="124"/>
      <c r="Q59" s="124"/>
      <c r="R59" s="124"/>
      <c r="S59" s="124"/>
    </row>
    <row r="60" spans="1:19" ht="39.950000000000003" customHeight="1">
      <c r="A60" s="115" t="s">
        <v>151</v>
      </c>
      <c r="B60" s="116" t="s">
        <v>182</v>
      </c>
      <c r="C60" s="128">
        <v>0</v>
      </c>
      <c r="D60" s="128">
        <v>0</v>
      </c>
      <c r="E60" s="128">
        <v>0</v>
      </c>
      <c r="F60" s="128">
        <v>0</v>
      </c>
      <c r="G60" s="128">
        <v>0</v>
      </c>
      <c r="H60" s="128">
        <v>0</v>
      </c>
      <c r="I60" s="128">
        <v>0</v>
      </c>
      <c r="J60" s="128">
        <v>138300</v>
      </c>
      <c r="K60" s="128">
        <v>129008.08</v>
      </c>
      <c r="L60" s="128">
        <v>-30296.26</v>
      </c>
      <c r="M60" s="128">
        <v>33456.43</v>
      </c>
      <c r="N60" s="128">
        <v>-14813.44</v>
      </c>
      <c r="O60" s="119">
        <v>33689</v>
      </c>
      <c r="P60" s="119">
        <v>355053.08</v>
      </c>
      <c r="Q60" s="119">
        <v>312553.57</v>
      </c>
      <c r="R60" s="119">
        <v>297067.15000000002</v>
      </c>
      <c r="S60" s="49">
        <v>308775.23</v>
      </c>
    </row>
    <row r="61" spans="1:19" ht="39.950000000000003" customHeight="1">
      <c r="A61" s="115" t="s">
        <v>152</v>
      </c>
      <c r="B61" s="116" t="s">
        <v>185</v>
      </c>
      <c r="C61" s="128">
        <v>0</v>
      </c>
      <c r="D61" s="128">
        <v>0</v>
      </c>
      <c r="E61" s="128">
        <v>0</v>
      </c>
      <c r="F61" s="128">
        <v>0</v>
      </c>
      <c r="G61" s="128">
        <v>0</v>
      </c>
      <c r="H61" s="128">
        <v>0</v>
      </c>
      <c r="I61" s="128">
        <v>0</v>
      </c>
      <c r="J61" s="128">
        <v>134087.06</v>
      </c>
      <c r="K61" s="128">
        <v>129059.93</v>
      </c>
      <c r="L61" s="128">
        <v>-30296.26</v>
      </c>
      <c r="M61" s="128">
        <v>33456.43</v>
      </c>
      <c r="N61" s="128">
        <v>-14813.44</v>
      </c>
      <c r="O61" s="119">
        <v>33692.15</v>
      </c>
      <c r="P61" s="119">
        <v>351494.01</v>
      </c>
      <c r="Q61" s="119">
        <v>312124.77</v>
      </c>
      <c r="R61" s="119">
        <v>296373.5</v>
      </c>
      <c r="S61" s="49">
        <v>306450.57999999996</v>
      </c>
    </row>
    <row r="62" spans="1:19" ht="39.950000000000003" customHeight="1">
      <c r="A62" s="117" t="s">
        <v>153</v>
      </c>
      <c r="B62" s="118" t="s">
        <v>195</v>
      </c>
      <c r="C62" s="127"/>
      <c r="D62" s="127"/>
      <c r="E62" s="127"/>
      <c r="F62" s="127"/>
      <c r="G62" s="127"/>
      <c r="H62" s="127"/>
      <c r="I62" s="127"/>
      <c r="J62" s="127"/>
      <c r="K62" s="127"/>
      <c r="L62" s="127"/>
      <c r="M62" s="127"/>
      <c r="N62" s="127"/>
      <c r="O62" s="124"/>
      <c r="P62" s="124"/>
      <c r="Q62" s="124"/>
      <c r="R62" s="124"/>
      <c r="S62" s="124"/>
    </row>
    <row r="63" spans="1:19" ht="39.950000000000003" customHeight="1">
      <c r="A63" s="117" t="s">
        <v>154</v>
      </c>
      <c r="B63" s="118" t="s">
        <v>196</v>
      </c>
      <c r="C63" s="127"/>
      <c r="D63" s="127"/>
      <c r="E63" s="127"/>
      <c r="F63" s="127"/>
      <c r="G63" s="127"/>
      <c r="H63" s="127"/>
      <c r="I63" s="127"/>
      <c r="J63" s="127"/>
      <c r="K63" s="127"/>
      <c r="L63" s="127"/>
      <c r="M63" s="127"/>
      <c r="N63" s="127"/>
      <c r="O63" s="124"/>
      <c r="P63" s="124"/>
      <c r="Q63" s="124"/>
      <c r="R63" s="124"/>
      <c r="S63" s="124"/>
    </row>
    <row r="64" spans="1:19" ht="39.950000000000003" customHeight="1">
      <c r="A64" s="117" t="s">
        <v>155</v>
      </c>
      <c r="B64" s="118" t="s">
        <v>183</v>
      </c>
      <c r="C64" s="128">
        <v>0</v>
      </c>
      <c r="D64" s="128">
        <v>0</v>
      </c>
      <c r="E64" s="128">
        <v>0</v>
      </c>
      <c r="F64" s="128">
        <v>0</v>
      </c>
      <c r="G64" s="128">
        <v>0</v>
      </c>
      <c r="H64" s="128">
        <v>0</v>
      </c>
      <c r="I64" s="128">
        <v>0</v>
      </c>
      <c r="J64" s="128">
        <v>0</v>
      </c>
      <c r="K64" s="128">
        <v>4891.6499999999996</v>
      </c>
      <c r="L64" s="128">
        <v>5218.01</v>
      </c>
      <c r="M64" s="128">
        <v>0</v>
      </c>
      <c r="N64" s="128">
        <v>5381.46</v>
      </c>
      <c r="O64" s="119">
        <v>9511.7800000000007</v>
      </c>
      <c r="P64" s="119">
        <v>4257.8</v>
      </c>
      <c r="Q64" s="119">
        <v>5832.06</v>
      </c>
      <c r="R64" s="119">
        <v>7530.31</v>
      </c>
      <c r="S64" s="49">
        <v>2399.5100000000002</v>
      </c>
    </row>
    <row r="65" spans="1:19" ht="39.950000000000003" customHeight="1">
      <c r="A65" s="117" t="s">
        <v>156</v>
      </c>
      <c r="B65" s="118" t="s">
        <v>184</v>
      </c>
      <c r="C65" s="128">
        <v>0</v>
      </c>
      <c r="D65" s="128">
        <v>0</v>
      </c>
      <c r="E65" s="128">
        <v>0</v>
      </c>
      <c r="F65" s="128">
        <v>0</v>
      </c>
      <c r="G65" s="128">
        <v>0</v>
      </c>
      <c r="H65" s="128">
        <v>0</v>
      </c>
      <c r="I65" s="128">
        <v>0</v>
      </c>
      <c r="J65" s="128">
        <v>0</v>
      </c>
      <c r="K65" s="128">
        <v>4890.0600000000004</v>
      </c>
      <c r="L65" s="128">
        <v>5218.01</v>
      </c>
      <c r="M65" s="128">
        <v>0</v>
      </c>
      <c r="N65" s="128">
        <v>5381.46</v>
      </c>
      <c r="O65" s="119">
        <v>9509.89</v>
      </c>
      <c r="P65" s="119">
        <v>4228.91</v>
      </c>
      <c r="Q65" s="119">
        <v>5826.75</v>
      </c>
      <c r="R65" s="119">
        <v>7517.88</v>
      </c>
      <c r="S65" s="49">
        <v>2343.7799999999997</v>
      </c>
    </row>
  </sheetData>
  <pageMargins left="0" right="0" top="0.39370078740157483" bottom="0.39370078740157483" header="0.11811023622047245" footer="0.11811023622047245"/>
  <pageSetup paperSize="9" scale="31" orientation="landscape" r:id="rId1"/>
  <headerFooter>
    <oddFooter>&amp;L&amp;Z&amp;F; &amp;A&amp;R&amp;D</oddFooter>
  </headerFooter>
  <ignoredErrors>
    <ignoredError sqref="J9:S9 C9:I9 C31:S3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3"/>
  <sheetViews>
    <sheetView topLeftCell="H1" workbookViewId="0"/>
  </sheetViews>
  <sheetFormatPr baseColWidth="10"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82"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5" t="s">
        <v>78</v>
      </c>
      <c r="B3" s="6">
        <v>2022</v>
      </c>
      <c r="C3" s="34"/>
      <c r="D3" s="34"/>
      <c r="E3" s="34"/>
      <c r="F3" s="34"/>
      <c r="G3" s="34"/>
      <c r="H3" s="34"/>
      <c r="I3" s="34"/>
      <c r="J3" s="34"/>
      <c r="K3" s="34"/>
      <c r="L3" s="34"/>
      <c r="M3" s="34"/>
      <c r="N3" s="34"/>
      <c r="O3" s="34"/>
      <c r="P3" s="34"/>
      <c r="Q3" s="34"/>
      <c r="R3" s="72"/>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v>3671.84</v>
      </c>
      <c r="M10" s="35">
        <v>3671.84</v>
      </c>
      <c r="N10" s="35">
        <v>3671.84</v>
      </c>
      <c r="O10" s="35">
        <v>3671.84</v>
      </c>
      <c r="P10" s="35">
        <v>3671.84</v>
      </c>
      <c r="Q10" s="35">
        <v>3671.84</v>
      </c>
      <c r="R10" s="35">
        <v>3671.84</v>
      </c>
      <c r="S10" s="35">
        <v>3671.84</v>
      </c>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v>6251.35</v>
      </c>
      <c r="I14" s="35">
        <v>6266.79</v>
      </c>
      <c r="J14" s="35">
        <v>6266.79</v>
      </c>
      <c r="K14" s="35">
        <v>6266.79</v>
      </c>
      <c r="L14" s="35">
        <v>6266.79</v>
      </c>
      <c r="M14" s="35">
        <v>6266.79</v>
      </c>
      <c r="N14" s="35">
        <v>6266.79</v>
      </c>
      <c r="O14" s="35">
        <v>6266.79</v>
      </c>
      <c r="P14" s="35">
        <v>6266.79</v>
      </c>
      <c r="Q14" s="35">
        <v>6266.79</v>
      </c>
      <c r="R14" s="35">
        <v>6266.79</v>
      </c>
      <c r="S14" s="35">
        <v>6266.79</v>
      </c>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v>2580.35</v>
      </c>
      <c r="D19" s="35">
        <v>2580.35</v>
      </c>
      <c r="E19" s="35">
        <v>2580.35</v>
      </c>
      <c r="F19" s="35">
        <v>2580.35</v>
      </c>
      <c r="G19" s="35">
        <v>2580.35</v>
      </c>
      <c r="H19" s="35">
        <v>2580.35</v>
      </c>
      <c r="I19" s="35">
        <v>2580.35</v>
      </c>
      <c r="J19" s="35">
        <v>2580.35</v>
      </c>
      <c r="K19" s="35">
        <v>2580.35</v>
      </c>
      <c r="L19" s="35">
        <v>2580.35</v>
      </c>
      <c r="M19" s="35">
        <v>2580.35</v>
      </c>
      <c r="N19" s="35">
        <v>2580.35</v>
      </c>
      <c r="O19" s="35">
        <v>2580.35</v>
      </c>
      <c r="P19" s="35">
        <v>2580.35</v>
      </c>
      <c r="Q19" s="35">
        <v>2580.35</v>
      </c>
      <c r="R19" s="35">
        <v>2580.35</v>
      </c>
      <c r="S19" s="35">
        <v>2580.35</v>
      </c>
    </row>
    <row r="20" spans="2:19">
      <c r="B20" s="6">
        <v>2005</v>
      </c>
      <c r="C20" s="35"/>
      <c r="D20" s="35"/>
      <c r="E20" s="35"/>
      <c r="F20" s="35"/>
      <c r="G20" s="35"/>
      <c r="H20" s="35"/>
      <c r="I20" s="35"/>
      <c r="J20" s="35"/>
      <c r="K20" s="35"/>
      <c r="L20" s="35"/>
      <c r="M20" s="35"/>
      <c r="N20" s="35"/>
      <c r="O20" s="35"/>
      <c r="P20" s="35"/>
      <c r="Q20" s="35"/>
      <c r="R20" s="35"/>
      <c r="S20" s="35"/>
    </row>
    <row r="21" spans="2:19">
      <c r="B21" s="6">
        <v>2004</v>
      </c>
      <c r="C21" s="35">
        <v>107615.2</v>
      </c>
      <c r="D21" s="35">
        <v>107615.2</v>
      </c>
      <c r="E21" s="35">
        <v>107615.2</v>
      </c>
      <c r="F21" s="35">
        <v>107615.2</v>
      </c>
      <c r="G21" s="35">
        <v>107615.2</v>
      </c>
      <c r="H21" s="35">
        <v>107615.2</v>
      </c>
      <c r="I21" s="35">
        <v>107615.2</v>
      </c>
      <c r="J21" s="35">
        <v>107615.2</v>
      </c>
      <c r="K21" s="35">
        <v>107615.2</v>
      </c>
      <c r="L21" s="35">
        <v>107615.2</v>
      </c>
      <c r="M21" s="35">
        <v>107615.2</v>
      </c>
      <c r="N21" s="35">
        <v>107615.2</v>
      </c>
      <c r="O21" s="35">
        <v>107615.2</v>
      </c>
      <c r="P21" s="35">
        <v>107615.2</v>
      </c>
      <c r="Q21" s="35">
        <v>107615.2</v>
      </c>
      <c r="R21" s="35">
        <v>107615.2</v>
      </c>
      <c r="S21" s="35">
        <v>107615.2</v>
      </c>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v>1280.33</v>
      </c>
      <c r="D25" s="35">
        <v>1280.33</v>
      </c>
      <c r="E25" s="35">
        <v>1280.33</v>
      </c>
      <c r="F25" s="35">
        <v>1280.33</v>
      </c>
      <c r="G25" s="35">
        <v>1280.33</v>
      </c>
      <c r="H25" s="35">
        <v>1280.33</v>
      </c>
      <c r="I25" s="35">
        <v>1280.33</v>
      </c>
      <c r="J25" s="35">
        <v>1280.33</v>
      </c>
      <c r="K25" s="35">
        <v>1280.33</v>
      </c>
      <c r="L25" s="35">
        <v>1280.33</v>
      </c>
      <c r="M25" s="35">
        <v>1280.33</v>
      </c>
      <c r="N25" s="35">
        <v>1280.33</v>
      </c>
      <c r="O25" s="35">
        <v>1280.33</v>
      </c>
      <c r="P25" s="35">
        <v>1280.33</v>
      </c>
      <c r="Q25" s="35">
        <v>1280.33</v>
      </c>
      <c r="R25" s="35">
        <v>1280.33</v>
      </c>
      <c r="S25" s="35">
        <v>1280.33</v>
      </c>
    </row>
    <row r="26" spans="2:19">
      <c r="B26" s="6">
        <v>1999</v>
      </c>
      <c r="C26" s="35"/>
      <c r="D26" s="35"/>
      <c r="E26" s="35"/>
      <c r="F26" s="35"/>
      <c r="G26" s="35"/>
      <c r="H26" s="35"/>
      <c r="I26" s="35"/>
      <c r="J26" s="35"/>
      <c r="K26" s="35"/>
      <c r="L26" s="35"/>
      <c r="M26" s="35"/>
      <c r="N26" s="35"/>
      <c r="O26" s="35"/>
      <c r="P26" s="35"/>
      <c r="Q26" s="35"/>
      <c r="R26" s="35"/>
      <c r="S26" s="35"/>
    </row>
    <row r="27" spans="2:19">
      <c r="B27" s="6">
        <v>1998</v>
      </c>
      <c r="C27" s="35">
        <v>1268.71</v>
      </c>
      <c r="D27" s="35">
        <v>1268.71</v>
      </c>
      <c r="E27" s="35">
        <v>1268.71</v>
      </c>
      <c r="F27" s="35">
        <v>1268.71</v>
      </c>
      <c r="G27" s="35">
        <v>1268.71</v>
      </c>
      <c r="H27" s="35">
        <v>1268.71</v>
      </c>
      <c r="I27" s="35">
        <v>1268.71</v>
      </c>
      <c r="J27" s="35">
        <v>1268.71</v>
      </c>
      <c r="K27" s="35">
        <v>1268.71</v>
      </c>
      <c r="L27" s="35">
        <v>1268.71</v>
      </c>
      <c r="M27" s="35">
        <v>0</v>
      </c>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v>32736.87</v>
      </c>
      <c r="D30" s="35">
        <v>32736.87</v>
      </c>
      <c r="E30" s="35">
        <v>32736.87</v>
      </c>
      <c r="F30" s="35">
        <v>32736.87</v>
      </c>
      <c r="G30" s="35">
        <v>32736.87</v>
      </c>
      <c r="H30" s="35">
        <v>32736.87</v>
      </c>
      <c r="I30" s="35">
        <v>32736.87</v>
      </c>
      <c r="J30" s="35">
        <v>32736.87</v>
      </c>
      <c r="K30" s="35">
        <v>32736.87</v>
      </c>
      <c r="L30" s="35">
        <v>32736.87</v>
      </c>
      <c r="M30" s="35">
        <v>32736.87</v>
      </c>
      <c r="N30" s="35">
        <v>32736.87</v>
      </c>
      <c r="O30" s="35">
        <v>32736.87</v>
      </c>
      <c r="P30" s="35">
        <v>32064.03</v>
      </c>
      <c r="Q30" s="35">
        <v>32064.03</v>
      </c>
      <c r="R30" s="35">
        <v>32064.03</v>
      </c>
      <c r="S30" s="35">
        <v>31951.55</v>
      </c>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8">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145481.46000000002</v>
      </c>
      <c r="D96" s="8">
        <f>SUM(D18:D95)</f>
        <v>145481.46000000002</v>
      </c>
      <c r="E96" s="8">
        <f>SUM(E17:E95)</f>
        <v>145481.46000000002</v>
      </c>
      <c r="F96" s="8">
        <f>SUM(F16:F95)</f>
        <v>145481.46000000002</v>
      </c>
      <c r="G96" s="8">
        <f>SUM(G15:G95)</f>
        <v>145481.46000000002</v>
      </c>
      <c r="H96" s="8">
        <f>SUM(H9:H95)</f>
        <v>151732.81</v>
      </c>
      <c r="I96" s="8">
        <f>SUM(I9:I95)</f>
        <v>151748.25</v>
      </c>
      <c r="J96" s="8">
        <f t="shared" ref="J96:L96" si="0">SUM(J9:J95)</f>
        <v>151748.25</v>
      </c>
      <c r="K96" s="8">
        <f>SUM(K9:K95)</f>
        <v>151748.25</v>
      </c>
      <c r="L96" s="8">
        <f t="shared" si="0"/>
        <v>155420.09</v>
      </c>
      <c r="M96" s="8">
        <f>SUM(M9:M95)</f>
        <v>154151.38</v>
      </c>
      <c r="N96" s="11">
        <f>SUM(N5:N95)</f>
        <v>154151.38</v>
      </c>
      <c r="O96" s="11">
        <f>SUM(O5:O95)</f>
        <v>154151.38</v>
      </c>
      <c r="P96" s="11">
        <f>SUM(P5:P95)</f>
        <v>153478.53999999998</v>
      </c>
      <c r="Q96" s="11">
        <f>SUM(Q5:Q95)</f>
        <v>153478.53999999998</v>
      </c>
      <c r="R96" s="11">
        <f>SUM(R3:R95)</f>
        <v>153478.53999999998</v>
      </c>
      <c r="S96" s="11">
        <f>SUM(S3:S95)</f>
        <v>153366.06</v>
      </c>
    </row>
    <row r="97" spans="1:19">
      <c r="A97" s="9"/>
      <c r="B97" s="7"/>
      <c r="C97" s="8"/>
      <c r="D97" s="8"/>
      <c r="E97" s="8"/>
      <c r="F97" s="8"/>
      <c r="G97" s="8"/>
      <c r="H97" s="8"/>
      <c r="I97" s="8"/>
      <c r="J97" s="8"/>
      <c r="K97" s="8"/>
      <c r="L97" s="8"/>
      <c r="M97" s="8"/>
    </row>
    <row r="98" spans="1:19" ht="25.5">
      <c r="A98" s="75" t="s">
        <v>9</v>
      </c>
      <c r="B98" s="6">
        <v>2022</v>
      </c>
      <c r="C98" s="34"/>
      <c r="D98" s="34"/>
      <c r="E98" s="34"/>
      <c r="F98" s="34"/>
      <c r="G98" s="34"/>
      <c r="H98" s="34"/>
      <c r="I98" s="34"/>
      <c r="J98" s="34"/>
      <c r="K98" s="34"/>
      <c r="L98" s="34"/>
      <c r="M98" s="34"/>
      <c r="N98" s="34"/>
      <c r="O98" s="34"/>
      <c r="P98" s="34"/>
      <c r="Q98" s="34"/>
      <c r="R98" s="72"/>
      <c r="S98" s="35"/>
    </row>
    <row r="99" spans="1:19">
      <c r="A99" s="36"/>
      <c r="B99" s="6">
        <v>2021</v>
      </c>
      <c r="C99" s="34"/>
      <c r="D99" s="34"/>
      <c r="E99" s="34"/>
      <c r="F99" s="34"/>
      <c r="G99" s="34"/>
      <c r="H99" s="34"/>
      <c r="I99" s="34"/>
      <c r="J99" s="34"/>
      <c r="K99" s="34"/>
      <c r="L99" s="34"/>
      <c r="M99" s="34"/>
      <c r="N99" s="34"/>
      <c r="O99" s="34"/>
      <c r="P99" s="34"/>
      <c r="Q99" s="34"/>
      <c r="R99" s="35">
        <v>4692.34</v>
      </c>
      <c r="S99" s="35">
        <v>4692.34</v>
      </c>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v>3610.98</v>
      </c>
      <c r="N104" s="35">
        <v>3610.98</v>
      </c>
      <c r="O104" s="35">
        <v>3610.98</v>
      </c>
      <c r="P104" s="35">
        <v>3610.98</v>
      </c>
      <c r="Q104" s="35">
        <v>3610.98</v>
      </c>
      <c r="R104" s="35">
        <v>3610.98</v>
      </c>
      <c r="S104" s="35">
        <v>3610.98</v>
      </c>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v>15406.46</v>
      </c>
      <c r="J108" s="35">
        <v>15406.46</v>
      </c>
      <c r="K108" s="35">
        <v>15406.46</v>
      </c>
      <c r="L108" s="35">
        <v>15406.46</v>
      </c>
      <c r="M108" s="35">
        <v>15406.46</v>
      </c>
      <c r="N108" s="35">
        <v>15406.46</v>
      </c>
      <c r="O108" s="35">
        <v>15406.46</v>
      </c>
      <c r="P108" s="35">
        <v>15406.46</v>
      </c>
      <c r="Q108" s="35">
        <v>15406.46</v>
      </c>
      <c r="R108" s="35">
        <v>15406.46</v>
      </c>
      <c r="S108" s="35">
        <v>15406.46</v>
      </c>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v>19433.12</v>
      </c>
      <c r="D114" s="35">
        <v>19433.12</v>
      </c>
      <c r="E114" s="35">
        <v>19433.12</v>
      </c>
      <c r="F114" s="35">
        <v>19433.12</v>
      </c>
      <c r="G114" s="35">
        <v>19433.12</v>
      </c>
      <c r="H114" s="35">
        <v>19433.12</v>
      </c>
      <c r="I114" s="35">
        <v>19433.12</v>
      </c>
      <c r="J114" s="35">
        <v>19433.12</v>
      </c>
      <c r="K114" s="35">
        <v>19433.12</v>
      </c>
      <c r="L114" s="35">
        <v>19433.12</v>
      </c>
      <c r="M114" s="35">
        <v>19433.12</v>
      </c>
      <c r="N114" s="35">
        <v>19433.12</v>
      </c>
      <c r="O114" s="35">
        <v>19433.12</v>
      </c>
      <c r="P114" s="35">
        <v>19433.12</v>
      </c>
      <c r="Q114" s="35">
        <v>19433.12</v>
      </c>
      <c r="R114" s="35">
        <v>19433.12</v>
      </c>
      <c r="S114" s="35">
        <v>19433.12</v>
      </c>
    </row>
    <row r="115" spans="2:19">
      <c r="B115" s="6">
        <v>2005</v>
      </c>
      <c r="C115" s="35">
        <v>45911.37</v>
      </c>
      <c r="D115" s="35">
        <v>45911.37</v>
      </c>
      <c r="E115" s="35">
        <v>45911.37</v>
      </c>
      <c r="F115" s="35">
        <v>45911.37</v>
      </c>
      <c r="G115" s="35">
        <v>45911.37</v>
      </c>
      <c r="H115" s="35">
        <v>45911.37</v>
      </c>
      <c r="I115" s="35">
        <v>45911.37</v>
      </c>
      <c r="J115" s="35">
        <v>45911.37</v>
      </c>
      <c r="K115" s="35">
        <v>45911.37</v>
      </c>
      <c r="L115" s="35">
        <v>45911.37</v>
      </c>
      <c r="M115" s="35">
        <v>45911.37</v>
      </c>
      <c r="N115" s="35">
        <v>45911.37</v>
      </c>
      <c r="O115" s="35">
        <v>45911.37</v>
      </c>
      <c r="P115" s="35">
        <v>45911.37</v>
      </c>
      <c r="Q115" s="35">
        <v>45911.37</v>
      </c>
      <c r="R115" s="35">
        <v>45911.37</v>
      </c>
      <c r="S115" s="35">
        <v>45911.37</v>
      </c>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v>33216.300000000003</v>
      </c>
      <c r="D121" s="35">
        <v>33216.300000000003</v>
      </c>
      <c r="E121" s="35">
        <v>33216.300000000003</v>
      </c>
      <c r="F121" s="35">
        <v>33216.300000000003</v>
      </c>
      <c r="G121" s="35">
        <v>33216.300000000003</v>
      </c>
      <c r="H121" s="35">
        <v>33216.300000000003</v>
      </c>
      <c r="I121" s="35">
        <v>33216.300000000003</v>
      </c>
      <c r="J121" s="35">
        <v>33216.300000000003</v>
      </c>
      <c r="K121" s="35">
        <v>33216.300000000003</v>
      </c>
      <c r="L121" s="35">
        <v>33216.300000000003</v>
      </c>
      <c r="M121" s="35">
        <v>33216.300000000003</v>
      </c>
      <c r="N121" s="35">
        <v>33216.300000000003</v>
      </c>
      <c r="O121" s="35">
        <v>33216.300000000003</v>
      </c>
      <c r="P121" s="35">
        <v>33216.300000000003</v>
      </c>
      <c r="Q121" s="35">
        <v>33216.300000000003</v>
      </c>
      <c r="R121" s="35">
        <v>33216.300000000003</v>
      </c>
      <c r="S121" s="35">
        <v>33216.300000000003</v>
      </c>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3" t="s">
        <v>9</v>
      </c>
      <c r="B191" s="7" t="s">
        <v>10</v>
      </c>
      <c r="C191" s="8">
        <f>SUM(C114:C190)</f>
        <v>98560.790000000008</v>
      </c>
      <c r="D191" s="8">
        <f>SUM(D113:D190)</f>
        <v>98560.790000000008</v>
      </c>
      <c r="E191" s="8">
        <f>SUM(E112:E190)</f>
        <v>98560.790000000008</v>
      </c>
      <c r="F191" s="8">
        <f>SUM(F111:F190)</f>
        <v>98560.790000000008</v>
      </c>
      <c r="G191" s="8">
        <f>SUM(G110:G190)</f>
        <v>98560.790000000008</v>
      </c>
      <c r="H191" s="8">
        <f>SUM(H104:H190)</f>
        <v>98560.790000000008</v>
      </c>
      <c r="I191" s="8">
        <f>SUM(I104:I190)</f>
        <v>113967.25000000001</v>
      </c>
      <c r="J191" s="8">
        <f t="shared" ref="J191:L191" si="1">SUM(J104:J190)</f>
        <v>113967.25000000001</v>
      </c>
      <c r="K191" s="8">
        <f>SUM(K104:K190)</f>
        <v>113967.25000000001</v>
      </c>
      <c r="L191" s="8">
        <f t="shared" si="1"/>
        <v>113967.25000000001</v>
      </c>
      <c r="M191" s="8">
        <f>SUM(M104:M190)</f>
        <v>117578.23</v>
      </c>
      <c r="N191" s="11">
        <f>SUM(N99:N190)</f>
        <v>117578.23</v>
      </c>
      <c r="O191" s="11">
        <f>SUM(O99:O190)</f>
        <v>117578.23</v>
      </c>
      <c r="P191" s="11">
        <f>SUM(P99:P190)</f>
        <v>117578.23</v>
      </c>
      <c r="Q191" s="11">
        <f>SUM(Q99:Q190)</f>
        <v>117578.23</v>
      </c>
      <c r="R191" s="11">
        <f>SUM(R98:R190)</f>
        <v>122270.56999999999</v>
      </c>
      <c r="S191" s="11">
        <f>SUM(S98:S190)</f>
        <v>122270.56999999999</v>
      </c>
    </row>
    <row r="192" spans="1:19">
      <c r="A192" s="74"/>
      <c r="B192" s="7"/>
      <c r="C192" s="8"/>
      <c r="D192" s="8"/>
      <c r="E192" s="8"/>
      <c r="F192" s="8"/>
      <c r="G192" s="8"/>
      <c r="H192" s="8"/>
      <c r="I192" s="8"/>
      <c r="J192" s="8"/>
      <c r="K192" s="8"/>
      <c r="L192" s="8"/>
      <c r="M192" s="8"/>
    </row>
    <row r="193" spans="1:19">
      <c r="A193" s="75" t="s">
        <v>11</v>
      </c>
      <c r="B193" s="6">
        <v>2022</v>
      </c>
      <c r="C193" s="34"/>
      <c r="D193" s="34"/>
      <c r="E193" s="34"/>
      <c r="F193" s="34"/>
      <c r="G193" s="34"/>
      <c r="H193" s="34"/>
      <c r="I193" s="34"/>
      <c r="J193" s="34"/>
      <c r="K193" s="34"/>
      <c r="L193" s="34"/>
      <c r="M193" s="34"/>
      <c r="N193" s="34"/>
      <c r="O193" s="34"/>
      <c r="P193" s="34"/>
      <c r="Q193" s="34"/>
      <c r="R193" s="72"/>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v>26954.99</v>
      </c>
      <c r="E208" s="35">
        <v>26954.99</v>
      </c>
      <c r="F208" s="35">
        <v>26954.99</v>
      </c>
      <c r="G208" s="35">
        <v>26954.99</v>
      </c>
      <c r="H208" s="35">
        <v>26954.99</v>
      </c>
      <c r="I208" s="35">
        <v>26954.99</v>
      </c>
      <c r="J208" s="35">
        <v>26954.99</v>
      </c>
      <c r="K208" s="35">
        <v>26954.99</v>
      </c>
      <c r="L208" s="35">
        <v>26954.99</v>
      </c>
      <c r="M208" s="35">
        <v>26954.99</v>
      </c>
      <c r="N208" s="35">
        <v>26954.99</v>
      </c>
      <c r="O208" s="35">
        <v>26954.99</v>
      </c>
      <c r="P208" s="35">
        <v>26954.99</v>
      </c>
      <c r="Q208" s="35">
        <v>26954.99</v>
      </c>
      <c r="R208" s="35">
        <v>26954.99</v>
      </c>
      <c r="S208" s="35">
        <v>26954.99</v>
      </c>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v>426989.63</v>
      </c>
      <c r="D210" s="35">
        <v>426989.63</v>
      </c>
      <c r="E210" s="35">
        <v>426989.63</v>
      </c>
      <c r="F210" s="35">
        <v>426989.63</v>
      </c>
      <c r="G210" s="35">
        <v>426989.63</v>
      </c>
      <c r="H210" s="35">
        <v>426989.63</v>
      </c>
      <c r="I210" s="35">
        <v>426989.63</v>
      </c>
      <c r="J210" s="35">
        <v>426989.63</v>
      </c>
      <c r="K210" s="35">
        <v>426989.63</v>
      </c>
      <c r="L210" s="35">
        <v>426989.63</v>
      </c>
      <c r="M210" s="35">
        <v>426989.63</v>
      </c>
      <c r="N210" s="35">
        <v>426989.63</v>
      </c>
      <c r="O210" s="35">
        <v>426989.63</v>
      </c>
      <c r="P210" s="35">
        <v>426989.63</v>
      </c>
      <c r="Q210" s="35">
        <v>426989.63</v>
      </c>
      <c r="R210" s="35">
        <v>426989.63</v>
      </c>
      <c r="S210" s="35">
        <v>426989.63</v>
      </c>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v>266201.5</v>
      </c>
      <c r="D216" s="35">
        <v>266201.5</v>
      </c>
      <c r="E216" s="35">
        <v>266201.5</v>
      </c>
      <c r="F216" s="35">
        <v>266201.5</v>
      </c>
      <c r="G216" s="35">
        <v>266201.5</v>
      </c>
      <c r="H216" s="35">
        <v>266201.5</v>
      </c>
      <c r="I216" s="35">
        <v>266201.5</v>
      </c>
      <c r="J216" s="35">
        <v>266201.5</v>
      </c>
      <c r="K216" s="35">
        <v>266201.5</v>
      </c>
      <c r="L216" s="35">
        <v>266201.5</v>
      </c>
      <c r="M216" s="35">
        <v>266201.5</v>
      </c>
      <c r="N216" s="35">
        <v>266201.5</v>
      </c>
      <c r="O216" s="35">
        <v>266201.5</v>
      </c>
      <c r="P216" s="35">
        <v>266201.5</v>
      </c>
      <c r="Q216" s="35">
        <v>266201.5</v>
      </c>
      <c r="R216" s="35">
        <v>266201.5</v>
      </c>
      <c r="S216" s="35">
        <v>266201.5</v>
      </c>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3" t="s">
        <v>11</v>
      </c>
      <c r="B286" s="7" t="s">
        <v>10</v>
      </c>
      <c r="C286" s="8">
        <f>SUM(C209:C285)</f>
        <v>693191.13</v>
      </c>
      <c r="D286" s="8">
        <f>SUM(D208:D285)</f>
        <v>720146.12</v>
      </c>
      <c r="E286" s="8">
        <f>SUM(E207:E285)</f>
        <v>720146.12</v>
      </c>
      <c r="F286" s="8">
        <f>SUM(F206:F285)</f>
        <v>720146.12</v>
      </c>
      <c r="G286" s="8">
        <f>SUM(G205:G285)</f>
        <v>720146.12</v>
      </c>
      <c r="H286" s="8">
        <f>SUM(H199:H285)</f>
        <v>720146.12</v>
      </c>
      <c r="I286" s="8">
        <f>SUM(I199:I285)</f>
        <v>720146.12</v>
      </c>
      <c r="J286" s="8">
        <f t="shared" ref="J286:L286" si="2">SUM(J199:J285)</f>
        <v>720146.12</v>
      </c>
      <c r="K286" s="8">
        <f>SUM(K199:K285)</f>
        <v>720146.12</v>
      </c>
      <c r="L286" s="8">
        <f t="shared" si="2"/>
        <v>720146.12</v>
      </c>
      <c r="M286" s="8">
        <f>SUM(M199:M285)</f>
        <v>720146.12</v>
      </c>
      <c r="N286" s="11">
        <f>SUM(N194:N285)</f>
        <v>720146.12</v>
      </c>
      <c r="O286" s="11">
        <f>SUM(O194:O285)</f>
        <v>720146.12</v>
      </c>
      <c r="P286" s="11">
        <f>SUM(P194:P285)</f>
        <v>720146.12</v>
      </c>
      <c r="Q286" s="11">
        <f>SUM(Q194:Q285)</f>
        <v>720146.12</v>
      </c>
      <c r="R286" s="11">
        <f>SUM(R193:R285)</f>
        <v>720146.12</v>
      </c>
      <c r="S286" s="11">
        <f>SUM(S193:S285)</f>
        <v>720146.12</v>
      </c>
    </row>
    <row r="287" spans="1:19">
      <c r="A287" s="74"/>
      <c r="B287" s="7"/>
      <c r="C287" s="8"/>
      <c r="D287" s="8"/>
      <c r="E287" s="8"/>
      <c r="F287" s="8"/>
      <c r="G287" s="8"/>
      <c r="H287" s="8"/>
      <c r="I287" s="8"/>
      <c r="J287" s="8"/>
      <c r="K287" s="8"/>
      <c r="L287" s="8"/>
      <c r="M287" s="10"/>
    </row>
    <row r="288" spans="1:19">
      <c r="A288" s="75" t="s">
        <v>12</v>
      </c>
      <c r="B288" s="6">
        <v>2022</v>
      </c>
      <c r="C288" s="34"/>
      <c r="D288" s="34"/>
      <c r="E288" s="34"/>
      <c r="F288" s="34"/>
      <c r="G288" s="34"/>
      <c r="H288" s="34"/>
      <c r="I288" s="34"/>
      <c r="J288" s="34"/>
      <c r="K288" s="34"/>
      <c r="L288" s="34"/>
      <c r="M288" s="34"/>
      <c r="N288" s="34"/>
      <c r="O288" s="34"/>
      <c r="P288" s="34"/>
      <c r="Q288" s="34"/>
      <c r="R288" s="72"/>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v>1061483.95</v>
      </c>
      <c r="D306" s="35">
        <v>1061483.95</v>
      </c>
      <c r="E306" s="35">
        <v>1061483.95</v>
      </c>
      <c r="F306" s="35">
        <v>1061483.95</v>
      </c>
      <c r="G306" s="35">
        <v>1061483.95</v>
      </c>
      <c r="H306" s="35">
        <v>1061483.95</v>
      </c>
      <c r="I306" s="35">
        <v>1061483.95</v>
      </c>
      <c r="J306" s="35">
        <v>1061483.95</v>
      </c>
      <c r="K306" s="35">
        <v>1061483.95</v>
      </c>
      <c r="L306" s="35">
        <v>1061483.95</v>
      </c>
      <c r="M306" s="35">
        <v>1061483.95</v>
      </c>
      <c r="N306" s="35">
        <v>1061483.95</v>
      </c>
      <c r="O306" s="35">
        <v>1061483.95</v>
      </c>
      <c r="P306" s="35">
        <v>1061483.95</v>
      </c>
      <c r="Q306" s="35">
        <v>1061483.95</v>
      </c>
      <c r="R306" s="35">
        <v>1061483.95</v>
      </c>
      <c r="S306" s="35">
        <v>1061483.95</v>
      </c>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3" t="s">
        <v>12</v>
      </c>
      <c r="B381" s="7" t="s">
        <v>10</v>
      </c>
      <c r="C381" s="8">
        <f>SUM(C304:C380)</f>
        <v>1061483.95</v>
      </c>
      <c r="D381" s="8">
        <f>SUM(D303:D380)</f>
        <v>1061483.95</v>
      </c>
      <c r="E381" s="8">
        <f>SUM(E302:E380)</f>
        <v>1061483.95</v>
      </c>
      <c r="F381" s="8">
        <f>SUM(F301:F380)</f>
        <v>1061483.95</v>
      </c>
      <c r="G381" s="8">
        <f>SUM(G300:G380)</f>
        <v>1061483.95</v>
      </c>
      <c r="H381" s="8">
        <f>SUM(H294:H380)</f>
        <v>1061483.95</v>
      </c>
      <c r="I381" s="8">
        <f>SUM(I294:I380)</f>
        <v>1061483.95</v>
      </c>
      <c r="J381" s="8">
        <f t="shared" ref="J381" si="3">SUM(J294:J380)</f>
        <v>1061483.95</v>
      </c>
      <c r="K381" s="8">
        <f>SUM(K294:K380)</f>
        <v>1061483.95</v>
      </c>
      <c r="L381" s="8">
        <f t="shared" ref="L381" si="4">SUM(L294:L380)</f>
        <v>1061483.95</v>
      </c>
      <c r="M381" s="8">
        <f>SUM(M294:M380)</f>
        <v>1061483.95</v>
      </c>
      <c r="N381" s="11">
        <f>SUM(N289:N380)</f>
        <v>1061483.95</v>
      </c>
      <c r="O381" s="11">
        <f>SUM(O289:O380)</f>
        <v>1061483.95</v>
      </c>
      <c r="P381" s="11">
        <f>SUM(P289:P380)</f>
        <v>1061483.95</v>
      </c>
      <c r="Q381" s="11">
        <f>SUM(Q289:Q380)</f>
        <v>1061483.95</v>
      </c>
      <c r="R381" s="11">
        <f>SUM(R288:R380)</f>
        <v>1061483.95</v>
      </c>
      <c r="S381" s="11">
        <f>SUM(S288:S380)</f>
        <v>1061483.95</v>
      </c>
    </row>
    <row r="382" spans="1:19">
      <c r="A382" s="74"/>
      <c r="B382" s="7"/>
      <c r="C382" s="8"/>
      <c r="D382" s="8"/>
      <c r="E382" s="8"/>
      <c r="F382" s="8"/>
      <c r="G382" s="8"/>
      <c r="H382" s="8"/>
      <c r="I382" s="8"/>
      <c r="J382" s="8"/>
      <c r="K382" s="8"/>
      <c r="L382" s="8"/>
      <c r="M382" s="10"/>
    </row>
    <row r="383" spans="1:19">
      <c r="A383" s="75" t="s">
        <v>114</v>
      </c>
      <c r="B383" s="6">
        <v>2022</v>
      </c>
      <c r="C383" s="34"/>
      <c r="D383" s="34"/>
      <c r="E383" s="34"/>
      <c r="F383" s="34"/>
      <c r="G383" s="34"/>
      <c r="H383" s="34"/>
      <c r="I383" s="34"/>
      <c r="J383" s="34"/>
      <c r="K383" s="34"/>
      <c r="L383" s="34"/>
      <c r="M383" s="34"/>
      <c r="N383" s="34"/>
      <c r="O383" s="34"/>
      <c r="P383" s="34"/>
      <c r="Q383" s="34"/>
      <c r="R383" s="72"/>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4"/>
      <c r="D478" s="34"/>
      <c r="E478" s="34"/>
      <c r="F478" s="34"/>
      <c r="G478" s="34"/>
      <c r="H478" s="34"/>
      <c r="I478" s="34"/>
      <c r="J478" s="34"/>
      <c r="K478" s="34"/>
      <c r="L478" s="34"/>
      <c r="M478" s="34"/>
      <c r="N478" s="34"/>
      <c r="O478" s="34"/>
      <c r="P478" s="34"/>
      <c r="Q478" s="34"/>
      <c r="R478" s="72"/>
      <c r="S478" s="35">
        <v>17453.27</v>
      </c>
    </row>
    <row r="479" spans="1:19">
      <c r="A479" s="36"/>
      <c r="B479" s="6">
        <v>2021</v>
      </c>
      <c r="C479" s="34"/>
      <c r="D479" s="34"/>
      <c r="E479" s="34"/>
      <c r="F479" s="34"/>
      <c r="G479" s="34"/>
      <c r="H479" s="34"/>
      <c r="I479" s="34"/>
      <c r="J479" s="34"/>
      <c r="K479" s="34"/>
      <c r="L479" s="34"/>
      <c r="M479" s="34"/>
      <c r="N479" s="34"/>
      <c r="O479" s="34"/>
      <c r="P479" s="34"/>
      <c r="Q479" s="34"/>
      <c r="R479" s="35">
        <v>25940.6</v>
      </c>
      <c r="S479" s="35">
        <v>25940.6</v>
      </c>
    </row>
    <row r="480" spans="1:19">
      <c r="B480" s="6">
        <v>2020</v>
      </c>
      <c r="C480" s="34"/>
      <c r="D480" s="34"/>
      <c r="E480" s="34"/>
      <c r="F480" s="34"/>
      <c r="G480" s="34"/>
      <c r="H480" s="34"/>
      <c r="I480" s="34"/>
      <c r="J480" s="34"/>
      <c r="K480" s="34"/>
      <c r="L480" s="34"/>
      <c r="M480" s="34"/>
      <c r="N480" s="34"/>
      <c r="O480" s="34"/>
      <c r="P480" s="34"/>
      <c r="Q480" s="35">
        <v>14248.18</v>
      </c>
      <c r="R480" s="35">
        <v>14248.18</v>
      </c>
      <c r="S480" s="35">
        <v>14248.18</v>
      </c>
    </row>
    <row r="481" spans="1:19">
      <c r="A481" s="38"/>
      <c r="B481" s="6">
        <v>2019</v>
      </c>
      <c r="C481" s="34"/>
      <c r="D481" s="34"/>
      <c r="E481" s="34"/>
      <c r="F481" s="34"/>
      <c r="G481" s="34"/>
      <c r="H481" s="34"/>
      <c r="I481" s="34"/>
      <c r="J481" s="34"/>
      <c r="K481" s="34"/>
      <c r="L481" s="34"/>
      <c r="M481" s="34"/>
      <c r="N481" s="34"/>
      <c r="O481" s="34"/>
      <c r="P481" s="35">
        <v>10414.790000000001</v>
      </c>
      <c r="Q481" s="35">
        <v>10414.790000000001</v>
      </c>
      <c r="R481" s="35">
        <v>10414.790000000001</v>
      </c>
      <c r="S481" s="35">
        <v>10414.790000000001</v>
      </c>
    </row>
    <row r="482" spans="1:19">
      <c r="A482" s="38"/>
      <c r="B482" s="6">
        <v>2018</v>
      </c>
      <c r="C482" s="34"/>
      <c r="D482" s="34"/>
      <c r="E482" s="34"/>
      <c r="F482" s="34"/>
      <c r="G482" s="34"/>
      <c r="H482" s="34"/>
      <c r="I482" s="34"/>
      <c r="J482" s="34"/>
      <c r="K482" s="34"/>
      <c r="L482" s="34"/>
      <c r="M482" s="34"/>
      <c r="N482" s="34"/>
      <c r="O482" s="35">
        <v>3370.55</v>
      </c>
      <c r="P482" s="35">
        <v>3370.55</v>
      </c>
      <c r="Q482" s="35">
        <v>3370.55</v>
      </c>
      <c r="R482" s="35">
        <v>3370.55</v>
      </c>
      <c r="S482" s="35">
        <v>3337.89</v>
      </c>
    </row>
    <row r="483" spans="1:19">
      <c r="A483" s="38"/>
      <c r="B483" s="6">
        <v>2017</v>
      </c>
      <c r="C483" s="34"/>
      <c r="D483" s="34"/>
      <c r="E483" s="34"/>
      <c r="F483" s="34"/>
      <c r="G483" s="34"/>
      <c r="H483" s="34"/>
      <c r="I483" s="34"/>
      <c r="J483" s="34"/>
      <c r="K483" s="34"/>
      <c r="L483" s="34"/>
      <c r="M483" s="34"/>
      <c r="N483" s="35">
        <v>2623.99</v>
      </c>
      <c r="O483" s="35">
        <v>2623.99</v>
      </c>
      <c r="P483" s="35">
        <v>2623.99</v>
      </c>
      <c r="Q483" s="35">
        <v>2623.99</v>
      </c>
      <c r="R483" s="35">
        <v>2623.99</v>
      </c>
      <c r="S483" s="35">
        <v>2623.99</v>
      </c>
    </row>
    <row r="484" spans="1:19">
      <c r="B484" s="6">
        <v>2016</v>
      </c>
      <c r="C484" s="34"/>
      <c r="D484" s="34"/>
      <c r="E484" s="34"/>
      <c r="F484" s="34"/>
      <c r="G484" s="34"/>
      <c r="H484" s="34"/>
      <c r="I484" s="34"/>
      <c r="J484" s="34"/>
      <c r="K484" s="34"/>
      <c r="L484" s="34"/>
      <c r="M484" s="35">
        <v>1588.48</v>
      </c>
      <c r="N484" s="35">
        <v>1588.48</v>
      </c>
      <c r="O484" s="35">
        <v>1588.48</v>
      </c>
      <c r="P484" s="35">
        <v>1588.48</v>
      </c>
      <c r="Q484" s="35">
        <v>1412.02</v>
      </c>
      <c r="R484" s="35">
        <v>1412.02</v>
      </c>
      <c r="S484" s="35">
        <v>1412.02</v>
      </c>
    </row>
    <row r="485" spans="1:19">
      <c r="B485" s="6">
        <v>2015</v>
      </c>
      <c r="C485" s="34"/>
      <c r="D485" s="34"/>
      <c r="E485" s="34"/>
      <c r="F485" s="34"/>
      <c r="G485" s="34"/>
      <c r="H485" s="34"/>
      <c r="I485" s="34"/>
      <c r="J485" s="34"/>
      <c r="K485" s="34"/>
      <c r="L485" s="35">
        <v>8791.4500000000007</v>
      </c>
      <c r="M485" s="35">
        <v>8791.4500000000007</v>
      </c>
      <c r="N485" s="35">
        <v>8791.4500000000007</v>
      </c>
      <c r="O485" s="35">
        <v>8791.4500000000007</v>
      </c>
      <c r="P485" s="35">
        <v>8791.4500000000007</v>
      </c>
      <c r="Q485" s="35">
        <v>8791.4500000000007</v>
      </c>
      <c r="R485" s="35">
        <v>8791.4500000000007</v>
      </c>
      <c r="S485" s="35">
        <v>8652.2199999999993</v>
      </c>
    </row>
    <row r="486" spans="1:19">
      <c r="B486" s="6">
        <v>2014</v>
      </c>
      <c r="C486" s="34"/>
      <c r="D486" s="34"/>
      <c r="E486" s="34"/>
      <c r="F486" s="34"/>
      <c r="G486" s="34"/>
      <c r="H486" s="34"/>
      <c r="I486" s="34"/>
      <c r="J486" s="34"/>
      <c r="K486" s="35">
        <v>8525.1299999999992</v>
      </c>
      <c r="L486" s="35">
        <v>8525.1299999999992</v>
      </c>
      <c r="M486" s="35">
        <v>8525.1299999999992</v>
      </c>
      <c r="N486" s="35">
        <v>8525.1299999999992</v>
      </c>
      <c r="O486" s="35">
        <v>8525.1299999999992</v>
      </c>
      <c r="P486" s="35">
        <v>8525.1299999999992</v>
      </c>
      <c r="Q486" s="35">
        <v>8486.98</v>
      </c>
      <c r="R486" s="35">
        <v>8486.98</v>
      </c>
      <c r="S486" s="35">
        <v>8130.07</v>
      </c>
    </row>
    <row r="487" spans="1:19">
      <c r="B487" s="6">
        <v>2013</v>
      </c>
      <c r="C487" s="34"/>
      <c r="D487" s="34"/>
      <c r="E487" s="34"/>
      <c r="F487" s="34"/>
      <c r="G487" s="34"/>
      <c r="H487" s="34"/>
      <c r="I487" s="34"/>
      <c r="J487" s="35">
        <v>12224.71</v>
      </c>
      <c r="K487" s="35">
        <v>11906.26</v>
      </c>
      <c r="L487" s="35">
        <v>11906.26</v>
      </c>
      <c r="M487" s="35">
        <v>11878.94</v>
      </c>
      <c r="N487" s="35">
        <v>11663.95</v>
      </c>
      <c r="O487" s="35">
        <v>11663.95</v>
      </c>
      <c r="P487" s="35">
        <v>11663.95</v>
      </c>
      <c r="Q487" s="35">
        <v>11663.95</v>
      </c>
      <c r="R487" s="35">
        <v>11663.95</v>
      </c>
      <c r="S487" s="35">
        <v>11663.95</v>
      </c>
    </row>
    <row r="488" spans="1:19">
      <c r="B488" s="6">
        <v>2012</v>
      </c>
      <c r="C488" s="34"/>
      <c r="D488" s="34"/>
      <c r="E488" s="34"/>
      <c r="F488" s="34"/>
      <c r="G488" s="34"/>
      <c r="H488" s="34"/>
      <c r="I488" s="35">
        <v>3884.67</v>
      </c>
      <c r="J488" s="35">
        <v>3884.67</v>
      </c>
      <c r="K488" s="35">
        <v>3884.67</v>
      </c>
      <c r="L488" s="35">
        <v>3884.67</v>
      </c>
      <c r="M488" s="35">
        <v>3884.67</v>
      </c>
      <c r="N488" s="35">
        <v>3884.67</v>
      </c>
      <c r="O488" s="35">
        <v>3884.67</v>
      </c>
      <c r="P488" s="35">
        <v>3884.67</v>
      </c>
      <c r="Q488" s="35">
        <v>3835.05</v>
      </c>
      <c r="R488" s="35">
        <v>3835.05</v>
      </c>
      <c r="S488" s="35">
        <v>3756.92</v>
      </c>
    </row>
    <row r="489" spans="1:19">
      <c r="B489" s="6">
        <v>2011</v>
      </c>
      <c r="C489" s="34"/>
      <c r="D489" s="34"/>
      <c r="E489" s="34"/>
      <c r="F489" s="34"/>
      <c r="G489" s="34"/>
      <c r="H489" s="35">
        <v>3952.18</v>
      </c>
      <c r="I489" s="35">
        <v>3952.18</v>
      </c>
      <c r="J489" s="35">
        <v>3952.18</v>
      </c>
      <c r="K489" s="35">
        <v>3952.18</v>
      </c>
      <c r="L489" s="35">
        <v>3952.18</v>
      </c>
      <c r="M489" s="35">
        <v>3952.18</v>
      </c>
      <c r="N489" s="35">
        <v>3877.8</v>
      </c>
      <c r="O489" s="35">
        <v>3712.18</v>
      </c>
      <c r="P489" s="35">
        <v>3712.18</v>
      </c>
      <c r="Q489" s="35">
        <v>3712.18</v>
      </c>
      <c r="R489" s="35">
        <v>3712.18</v>
      </c>
      <c r="S489" s="35">
        <v>3466.94</v>
      </c>
    </row>
    <row r="490" spans="1:19">
      <c r="B490" s="6">
        <v>2010</v>
      </c>
      <c r="C490" s="34"/>
      <c r="D490" s="34"/>
      <c r="E490" s="34"/>
      <c r="F490" s="34"/>
      <c r="G490" s="35">
        <v>411.22</v>
      </c>
      <c r="H490" s="35">
        <v>256.52</v>
      </c>
      <c r="I490" s="35">
        <v>256.52</v>
      </c>
      <c r="J490" s="35">
        <v>256.52</v>
      </c>
      <c r="K490" s="35">
        <v>256.52</v>
      </c>
      <c r="L490" s="35">
        <v>256.52</v>
      </c>
      <c r="M490" s="35">
        <v>256.52</v>
      </c>
      <c r="N490" s="35">
        <v>256.52</v>
      </c>
      <c r="O490" s="35">
        <v>256.52</v>
      </c>
      <c r="P490" s="35">
        <v>256.52</v>
      </c>
      <c r="Q490" s="35">
        <v>256.52</v>
      </c>
      <c r="R490" s="35">
        <v>256.52</v>
      </c>
      <c r="S490" s="35">
        <v>256.52</v>
      </c>
    </row>
    <row r="491" spans="1:19">
      <c r="B491" s="6">
        <v>2009</v>
      </c>
      <c r="C491" s="34"/>
      <c r="D491" s="34"/>
      <c r="E491" s="34"/>
      <c r="F491" s="35">
        <v>19802.57</v>
      </c>
      <c r="G491" s="35">
        <v>19861.02</v>
      </c>
      <c r="H491" s="35">
        <v>19710.740000000002</v>
      </c>
      <c r="I491" s="35">
        <v>19125.349999999999</v>
      </c>
      <c r="J491" s="35">
        <v>18994.939999999999</v>
      </c>
      <c r="K491" s="35">
        <v>18946.62</v>
      </c>
      <c r="L491" s="35">
        <v>18946.62</v>
      </c>
      <c r="M491" s="35">
        <v>18946.62</v>
      </c>
      <c r="N491" s="35">
        <v>18946.62</v>
      </c>
      <c r="O491" s="35">
        <v>18893.71</v>
      </c>
      <c r="P491" s="35">
        <v>15921.31</v>
      </c>
      <c r="Q491" s="35">
        <v>15903.43</v>
      </c>
      <c r="R491" s="35">
        <v>15903.43</v>
      </c>
      <c r="S491" s="35">
        <v>14337.01</v>
      </c>
    </row>
    <row r="492" spans="1:19">
      <c r="B492" s="6">
        <v>2008</v>
      </c>
      <c r="C492" s="34"/>
      <c r="D492" s="34"/>
      <c r="E492" s="35">
        <v>11126.18</v>
      </c>
      <c r="F492" s="35">
        <v>11126.18</v>
      </c>
      <c r="G492" s="35">
        <v>11126.18</v>
      </c>
      <c r="H492" s="35">
        <v>11126.18</v>
      </c>
      <c r="I492" s="35">
        <v>11126.18</v>
      </c>
      <c r="J492" s="35">
        <v>11126.18</v>
      </c>
      <c r="K492" s="35">
        <v>10958.18</v>
      </c>
      <c r="L492" s="35">
        <v>10958.18</v>
      </c>
      <c r="M492" s="35">
        <v>10958.18</v>
      </c>
      <c r="N492" s="35">
        <v>10958.18</v>
      </c>
      <c r="O492" s="35">
        <v>10958.18</v>
      </c>
      <c r="P492" s="35">
        <v>10762.51</v>
      </c>
      <c r="Q492" s="35">
        <v>8679.7900000000009</v>
      </c>
      <c r="R492" s="35">
        <v>8679.7900000000009</v>
      </c>
      <c r="S492" s="35">
        <v>8110.41</v>
      </c>
    </row>
    <row r="493" spans="1:19">
      <c r="B493" s="6">
        <v>2007</v>
      </c>
      <c r="C493" s="34"/>
      <c r="D493" s="35">
        <v>13840.53</v>
      </c>
      <c r="E493" s="35">
        <v>13840.53</v>
      </c>
      <c r="F493" s="35">
        <v>13840.53</v>
      </c>
      <c r="G493" s="35">
        <v>13840.53</v>
      </c>
      <c r="H493" s="35">
        <v>13820.95</v>
      </c>
      <c r="I493" s="35">
        <v>13769.87</v>
      </c>
      <c r="J493" s="35">
        <v>13746.24</v>
      </c>
      <c r="K493" s="35">
        <v>11841.5</v>
      </c>
      <c r="L493" s="35">
        <v>11841.5</v>
      </c>
      <c r="M493" s="35">
        <v>11841.5</v>
      </c>
      <c r="N493" s="35">
        <v>11841.5</v>
      </c>
      <c r="O493" s="35">
        <v>10904.29</v>
      </c>
      <c r="P493" s="35">
        <v>10726.58</v>
      </c>
      <c r="Q493" s="35">
        <v>10726.58</v>
      </c>
      <c r="R493" s="35">
        <v>10726.58</v>
      </c>
      <c r="S493" s="35">
        <v>10726.58</v>
      </c>
    </row>
    <row r="494" spans="1:19">
      <c r="B494" s="6">
        <v>2006</v>
      </c>
      <c r="C494" s="35">
        <v>133901.54</v>
      </c>
      <c r="D494" s="35">
        <v>133901.54</v>
      </c>
      <c r="E494" s="35">
        <v>133901.54</v>
      </c>
      <c r="F494" s="35">
        <v>133375.82</v>
      </c>
      <c r="G494" s="35">
        <v>132542.24</v>
      </c>
      <c r="H494" s="35">
        <v>132372.04</v>
      </c>
      <c r="I494" s="35">
        <v>130809.47</v>
      </c>
      <c r="J494" s="35">
        <v>129874.54</v>
      </c>
      <c r="K494" s="35">
        <v>129874.54</v>
      </c>
      <c r="L494" s="35">
        <v>129470.89</v>
      </c>
      <c r="M494" s="35">
        <v>129218.72</v>
      </c>
      <c r="N494" s="35">
        <v>129218.72</v>
      </c>
      <c r="O494" s="35">
        <v>128889.73</v>
      </c>
      <c r="P494" s="35">
        <v>128701.33</v>
      </c>
      <c r="Q494" s="35">
        <v>128402.9</v>
      </c>
      <c r="R494" s="35">
        <v>128402.9</v>
      </c>
      <c r="S494" s="35">
        <v>124644.67</v>
      </c>
    </row>
    <row r="495" spans="1:19">
      <c r="B495" s="6">
        <v>2005</v>
      </c>
      <c r="C495" s="35">
        <v>119223.41</v>
      </c>
      <c r="D495" s="35">
        <v>120256.13</v>
      </c>
      <c r="E495" s="35">
        <v>119780.14</v>
      </c>
      <c r="F495" s="35">
        <v>119162</v>
      </c>
      <c r="G495" s="35">
        <v>113581.5</v>
      </c>
      <c r="H495" s="35">
        <v>113581.5</v>
      </c>
      <c r="I495" s="35">
        <v>111011.88</v>
      </c>
      <c r="J495" s="35">
        <v>108604.54</v>
      </c>
      <c r="K495" s="35">
        <v>108362.33</v>
      </c>
      <c r="L495" s="35">
        <v>106380.58</v>
      </c>
      <c r="M495" s="35">
        <v>106276.06</v>
      </c>
      <c r="N495" s="35">
        <v>105932.07</v>
      </c>
      <c r="O495" s="35">
        <v>103441.07</v>
      </c>
      <c r="P495" s="35">
        <v>103248.58</v>
      </c>
      <c r="Q495" s="35">
        <v>103248.58</v>
      </c>
      <c r="R495" s="35">
        <v>103248.58</v>
      </c>
      <c r="S495" s="35">
        <v>103056.09</v>
      </c>
    </row>
    <row r="496" spans="1:19">
      <c r="B496" s="6">
        <v>2004</v>
      </c>
      <c r="C496" s="35">
        <v>13744.81</v>
      </c>
      <c r="D496" s="35">
        <v>13608.68</v>
      </c>
      <c r="E496" s="35">
        <v>12384.08</v>
      </c>
      <c r="F496" s="35">
        <v>12077.93</v>
      </c>
      <c r="G496" s="35">
        <v>10651.15</v>
      </c>
      <c r="H496" s="35">
        <v>10651.15</v>
      </c>
      <c r="I496" s="35">
        <v>10576.87</v>
      </c>
      <c r="J496" s="35">
        <v>10512.13</v>
      </c>
      <c r="K496" s="35">
        <v>10418.780000000001</v>
      </c>
      <c r="L496" s="35">
        <v>9923.57</v>
      </c>
      <c r="M496" s="35">
        <v>2810.75</v>
      </c>
      <c r="N496" s="35">
        <v>2810.75</v>
      </c>
      <c r="O496" s="35">
        <v>2810.75</v>
      </c>
      <c r="P496" s="35">
        <v>2810.75</v>
      </c>
      <c r="Q496" s="35">
        <v>2810.75</v>
      </c>
      <c r="R496" s="35">
        <v>2799.68</v>
      </c>
      <c r="S496" s="35">
        <v>2799.68</v>
      </c>
    </row>
    <row r="497" spans="2:19">
      <c r="B497" s="6">
        <v>2003</v>
      </c>
      <c r="C497" s="35">
        <v>13393.45</v>
      </c>
      <c r="D497" s="35">
        <v>12670.73</v>
      </c>
      <c r="E497" s="35">
        <v>12289.9</v>
      </c>
      <c r="F497" s="35">
        <v>12289.9</v>
      </c>
      <c r="G497" s="35">
        <v>12223.8</v>
      </c>
      <c r="H497" s="35">
        <v>12193.03</v>
      </c>
      <c r="I497" s="35">
        <v>11892.23</v>
      </c>
      <c r="J497" s="35">
        <v>11892.23</v>
      </c>
      <c r="K497" s="35">
        <v>11133.18</v>
      </c>
      <c r="L497" s="35">
        <v>11133.18</v>
      </c>
      <c r="M497" s="35">
        <v>11133.18</v>
      </c>
      <c r="N497" s="35">
        <v>11133.18</v>
      </c>
      <c r="O497" s="35">
        <v>2661.68</v>
      </c>
      <c r="P497" s="35">
        <v>2661.68</v>
      </c>
      <c r="Q497" s="35">
        <v>2661.68</v>
      </c>
      <c r="R497" s="35">
        <v>2661.68</v>
      </c>
      <c r="S497" s="35">
        <v>2589.08</v>
      </c>
    </row>
    <row r="498" spans="2:19">
      <c r="B498" s="6">
        <v>2002</v>
      </c>
      <c r="C498" s="35">
        <v>20009.88</v>
      </c>
      <c r="D498" s="35">
        <v>15431.4</v>
      </c>
      <c r="E498" s="35">
        <v>13341.93</v>
      </c>
      <c r="F498" s="35">
        <v>11587.76</v>
      </c>
      <c r="G498" s="35">
        <v>10644.1</v>
      </c>
      <c r="H498" s="35">
        <v>7034.6</v>
      </c>
      <c r="I498" s="35">
        <v>6382.85</v>
      </c>
      <c r="J498" s="35">
        <v>6382.85</v>
      </c>
      <c r="K498" s="35">
        <v>960.78</v>
      </c>
      <c r="L498" s="35">
        <v>960.78</v>
      </c>
      <c r="M498" s="35">
        <v>960.78</v>
      </c>
      <c r="N498" s="35">
        <v>960.78</v>
      </c>
      <c r="O498" s="35">
        <v>602.01</v>
      </c>
      <c r="P498" s="35">
        <v>602.01</v>
      </c>
      <c r="Q498" s="35">
        <v>602.01</v>
      </c>
      <c r="R498" s="35">
        <v>602.01</v>
      </c>
      <c r="S498" s="35">
        <v>525.30999999999995</v>
      </c>
    </row>
    <row r="499" spans="2:19">
      <c r="B499" s="6">
        <v>2001</v>
      </c>
      <c r="C499" s="35">
        <v>9616.5</v>
      </c>
      <c r="D499" s="35">
        <v>6258.74</v>
      </c>
      <c r="E499" s="35">
        <v>4759.7299999999996</v>
      </c>
      <c r="F499" s="35">
        <v>4759.7299999999996</v>
      </c>
      <c r="G499" s="35">
        <v>3898.04</v>
      </c>
      <c r="H499" s="35">
        <v>3898.04</v>
      </c>
      <c r="I499" s="35">
        <v>3642.83</v>
      </c>
      <c r="J499" s="35">
        <v>2796.69</v>
      </c>
      <c r="K499" s="35">
        <v>2370.8000000000002</v>
      </c>
      <c r="L499" s="35">
        <v>2370.8000000000002</v>
      </c>
      <c r="M499" s="35">
        <v>2370.8000000000002</v>
      </c>
      <c r="N499" s="35">
        <v>2370.8000000000002</v>
      </c>
      <c r="O499" s="35">
        <v>2370.8000000000002</v>
      </c>
      <c r="P499" s="35">
        <v>2223.8000000000002</v>
      </c>
      <c r="Q499" s="35">
        <v>2223.8000000000002</v>
      </c>
      <c r="R499" s="35">
        <v>2223.8000000000002</v>
      </c>
      <c r="S499" s="35">
        <v>2138.62</v>
      </c>
    </row>
    <row r="500" spans="2:19">
      <c r="B500" s="6">
        <v>2000</v>
      </c>
      <c r="C500" s="35">
        <v>37931.410000000003</v>
      </c>
      <c r="D500" s="35">
        <v>33940.25</v>
      </c>
      <c r="E500" s="35">
        <v>33369.54</v>
      </c>
      <c r="F500" s="35">
        <v>33369.54</v>
      </c>
      <c r="G500" s="35">
        <v>22242.01</v>
      </c>
      <c r="H500" s="35">
        <v>22242.01</v>
      </c>
      <c r="I500" s="35">
        <v>21941.360000000001</v>
      </c>
      <c r="J500" s="35">
        <v>21941.360000000001</v>
      </c>
      <c r="K500" s="35">
        <v>21801.08</v>
      </c>
      <c r="L500" s="35">
        <v>21801.08</v>
      </c>
      <c r="M500" s="35">
        <v>21801.08</v>
      </c>
      <c r="N500" s="35">
        <v>21116.75</v>
      </c>
      <c r="O500" s="35">
        <v>21116.75</v>
      </c>
      <c r="P500" s="35">
        <v>21050.639999999999</v>
      </c>
      <c r="Q500" s="35">
        <v>21050.639999999999</v>
      </c>
      <c r="R500" s="35">
        <v>20942.45</v>
      </c>
      <c r="S500" s="35">
        <v>20942.45</v>
      </c>
    </row>
    <row r="501" spans="2:19">
      <c r="B501" s="6">
        <v>1999</v>
      </c>
      <c r="C501" s="35">
        <v>37247.78</v>
      </c>
      <c r="D501" s="35">
        <v>31649.96</v>
      </c>
      <c r="E501" s="35">
        <v>10814.19</v>
      </c>
      <c r="F501" s="35">
        <v>10814.19</v>
      </c>
      <c r="G501" s="35">
        <v>10700.93</v>
      </c>
      <c r="H501" s="35">
        <v>10538.39</v>
      </c>
      <c r="I501" s="35">
        <v>10132.790000000001</v>
      </c>
      <c r="J501" s="35">
        <v>9703.69</v>
      </c>
      <c r="K501" s="35">
        <v>7714.83</v>
      </c>
      <c r="L501" s="35">
        <v>7127.36</v>
      </c>
      <c r="M501" s="35">
        <v>7099.63</v>
      </c>
      <c r="N501" s="35">
        <v>6483.45</v>
      </c>
      <c r="O501" s="35">
        <v>6407.14</v>
      </c>
      <c r="P501" s="35">
        <v>5138.1899999999996</v>
      </c>
      <c r="Q501" s="35">
        <v>5138.1899999999996</v>
      </c>
      <c r="R501" s="35">
        <v>5138.1899999999996</v>
      </c>
      <c r="S501" s="35">
        <v>5138.1899999999996</v>
      </c>
    </row>
    <row r="502" spans="2:19">
      <c r="B502" s="6">
        <v>1998</v>
      </c>
      <c r="C502" s="35">
        <v>5869.16</v>
      </c>
      <c r="D502" s="35">
        <v>4801.1000000000004</v>
      </c>
      <c r="E502" s="35">
        <v>4721.97</v>
      </c>
      <c r="F502" s="35">
        <v>4721.97</v>
      </c>
      <c r="G502" s="35">
        <v>4721.97</v>
      </c>
      <c r="H502" s="35">
        <v>4721.97</v>
      </c>
      <c r="I502" s="35">
        <v>4502.62</v>
      </c>
      <c r="J502" s="35">
        <v>3696.21</v>
      </c>
      <c r="K502" s="35">
        <v>3327.21</v>
      </c>
      <c r="L502" s="35">
        <v>3193.55</v>
      </c>
      <c r="M502" s="35">
        <v>3193.55</v>
      </c>
      <c r="N502" s="35">
        <v>2953.86</v>
      </c>
      <c r="O502" s="35">
        <v>2953.86</v>
      </c>
      <c r="P502" s="35">
        <v>1058.95</v>
      </c>
      <c r="Q502" s="35">
        <v>1058.95</v>
      </c>
      <c r="R502" s="35">
        <v>1058.95</v>
      </c>
      <c r="S502" s="35">
        <v>988.85</v>
      </c>
    </row>
    <row r="503" spans="2:19">
      <c r="B503" s="6">
        <v>1997</v>
      </c>
      <c r="C503" s="35">
        <v>2681.46</v>
      </c>
      <c r="D503" s="35">
        <v>2422.13</v>
      </c>
      <c r="E503" s="35">
        <v>2422.13</v>
      </c>
      <c r="F503" s="35">
        <v>2422.13</v>
      </c>
      <c r="G503" s="35">
        <v>2422.13</v>
      </c>
      <c r="H503" s="35">
        <v>2385.9299999999998</v>
      </c>
      <c r="I503" s="35">
        <v>2311.29</v>
      </c>
      <c r="J503" s="35">
        <v>2311.29</v>
      </c>
      <c r="K503" s="35">
        <v>2096.34</v>
      </c>
      <c r="L503" s="35">
        <v>2096.34</v>
      </c>
      <c r="M503" s="35">
        <v>2096.34</v>
      </c>
      <c r="N503" s="35">
        <v>2096.34</v>
      </c>
      <c r="O503" s="35">
        <v>1948.01</v>
      </c>
      <c r="P503" s="35">
        <v>1948.01</v>
      </c>
      <c r="Q503" s="35">
        <v>1948.01</v>
      </c>
      <c r="R503" s="35">
        <v>1948.01</v>
      </c>
      <c r="S503" s="35">
        <v>1948.01</v>
      </c>
    </row>
    <row r="504" spans="2:19">
      <c r="B504" s="6">
        <v>1996</v>
      </c>
      <c r="C504" s="35">
        <v>10524.94</v>
      </c>
      <c r="D504" s="35">
        <v>7373.64</v>
      </c>
      <c r="E504" s="35">
        <v>3457.75</v>
      </c>
      <c r="F504" s="35">
        <v>3282.31</v>
      </c>
      <c r="G504" s="35">
        <v>3282.31</v>
      </c>
      <c r="H504" s="35">
        <v>3282.31</v>
      </c>
      <c r="I504" s="35">
        <v>2727.72</v>
      </c>
      <c r="J504" s="35">
        <v>2372.9299999999998</v>
      </c>
      <c r="K504" s="35">
        <v>1831.32</v>
      </c>
      <c r="L504" s="35">
        <v>1831.32</v>
      </c>
      <c r="M504" s="35">
        <v>1831.32</v>
      </c>
      <c r="N504" s="35">
        <v>1831.32</v>
      </c>
      <c r="O504" s="35">
        <v>1771.75</v>
      </c>
      <c r="P504" s="35">
        <v>1709.27</v>
      </c>
      <c r="Q504" s="35">
        <v>1709.27</v>
      </c>
      <c r="R504" s="35">
        <v>1709.27</v>
      </c>
      <c r="S504" s="35">
        <v>1709.27</v>
      </c>
    </row>
    <row r="505" spans="2:19">
      <c r="B505" s="6">
        <v>1995</v>
      </c>
      <c r="C505" s="35">
        <v>8636.59</v>
      </c>
      <c r="D505" s="35">
        <v>8418.49</v>
      </c>
      <c r="E505" s="35">
        <v>7392.14</v>
      </c>
      <c r="F505" s="35">
        <v>7392.14</v>
      </c>
      <c r="G505" s="35">
        <v>7392.14</v>
      </c>
      <c r="H505" s="35">
        <v>7392.14</v>
      </c>
      <c r="I505" s="35">
        <v>7392.14</v>
      </c>
      <c r="J505" s="35">
        <v>6678.87</v>
      </c>
      <c r="K505" s="35">
        <v>6605.1</v>
      </c>
      <c r="L505" s="35">
        <v>6428.96</v>
      </c>
      <c r="M505" s="35">
        <v>6428.96</v>
      </c>
      <c r="N505" s="35">
        <v>6428.96</v>
      </c>
      <c r="O505" s="35">
        <v>6428.96</v>
      </c>
      <c r="P505" s="35">
        <v>6177.97</v>
      </c>
      <c r="Q505" s="35">
        <v>6177.97</v>
      </c>
      <c r="R505" s="35">
        <v>6177.97</v>
      </c>
      <c r="S505" s="35">
        <v>6177.97</v>
      </c>
    </row>
    <row r="506" spans="2:19">
      <c r="B506" s="6">
        <v>1994</v>
      </c>
      <c r="C506" s="35">
        <v>10882.65</v>
      </c>
      <c r="D506" s="35">
        <v>10882.65</v>
      </c>
      <c r="E506" s="35">
        <v>9906.8700000000008</v>
      </c>
      <c r="F506" s="35">
        <v>2738.97</v>
      </c>
      <c r="G506" s="35">
        <v>2738.97</v>
      </c>
      <c r="H506" s="35">
        <v>2738.97</v>
      </c>
      <c r="I506" s="35">
        <v>1854.08</v>
      </c>
      <c r="J506" s="35">
        <v>1561.11</v>
      </c>
      <c r="K506" s="35">
        <v>1248.51</v>
      </c>
      <c r="L506" s="35">
        <v>1248.51</v>
      </c>
      <c r="M506" s="35">
        <v>1248.51</v>
      </c>
      <c r="N506" s="35">
        <v>1248.51</v>
      </c>
      <c r="O506" s="35">
        <v>957.84</v>
      </c>
      <c r="P506" s="35">
        <v>238.41</v>
      </c>
      <c r="Q506" s="35">
        <v>238.41</v>
      </c>
      <c r="R506" s="35">
        <v>238.41</v>
      </c>
      <c r="S506" s="35">
        <v>238.41</v>
      </c>
    </row>
    <row r="507" spans="2:19">
      <c r="B507" s="6">
        <v>1993</v>
      </c>
      <c r="C507" s="35">
        <v>5017.17</v>
      </c>
      <c r="D507" s="35">
        <v>4719.9799999999996</v>
      </c>
      <c r="E507" s="35">
        <v>4173.41</v>
      </c>
      <c r="F507" s="35">
        <v>4173.41</v>
      </c>
      <c r="G507" s="35">
        <v>4173.41</v>
      </c>
      <c r="H507" s="35">
        <v>4173.41</v>
      </c>
      <c r="I507" s="35">
        <v>3543.92</v>
      </c>
      <c r="J507" s="35">
        <v>3543.92</v>
      </c>
      <c r="K507" s="35">
        <v>3427.96</v>
      </c>
      <c r="L507" s="35">
        <v>3427.96</v>
      </c>
      <c r="M507" s="35">
        <v>3427.96</v>
      </c>
      <c r="N507" s="35">
        <v>2457.5100000000002</v>
      </c>
      <c r="O507" s="35">
        <v>2457.5100000000002</v>
      </c>
      <c r="P507" s="35">
        <v>2457.5100000000002</v>
      </c>
      <c r="Q507" s="35">
        <v>2440.5100000000002</v>
      </c>
      <c r="R507" s="35">
        <v>2440.5100000000002</v>
      </c>
      <c r="S507" s="35">
        <v>2440.5100000000002</v>
      </c>
    </row>
    <row r="508" spans="2:19">
      <c r="B508" s="6">
        <v>1992</v>
      </c>
      <c r="C508" s="35">
        <v>1740.68</v>
      </c>
      <c r="D508" s="35">
        <v>588</v>
      </c>
      <c r="E508" s="35">
        <v>588</v>
      </c>
      <c r="F508" s="35">
        <v>588</v>
      </c>
      <c r="G508" s="35">
        <v>588</v>
      </c>
      <c r="H508" s="35">
        <v>588</v>
      </c>
      <c r="I508" s="35">
        <v>192.26</v>
      </c>
      <c r="J508" s="35">
        <v>192.26</v>
      </c>
      <c r="K508" s="35">
        <v>26.42</v>
      </c>
      <c r="L508" s="35">
        <v>26.42</v>
      </c>
      <c r="M508" s="35">
        <v>26.42</v>
      </c>
      <c r="N508" s="35">
        <v>26.42</v>
      </c>
      <c r="O508" s="35">
        <v>26.42</v>
      </c>
      <c r="P508" s="35">
        <v>26.42</v>
      </c>
      <c r="Q508" s="35">
        <v>26.42</v>
      </c>
      <c r="R508" s="35">
        <v>26.42</v>
      </c>
      <c r="S508" s="35">
        <v>26.42</v>
      </c>
    </row>
    <row r="509" spans="2:19">
      <c r="B509" s="6">
        <v>1991</v>
      </c>
      <c r="C509" s="35">
        <v>156.80000000000001</v>
      </c>
      <c r="D509" s="35">
        <v>156.80000000000001</v>
      </c>
      <c r="E509" s="35">
        <v>156.80000000000001</v>
      </c>
      <c r="F509" s="35">
        <v>156.80000000000001</v>
      </c>
      <c r="G509" s="35">
        <v>156.80000000000001</v>
      </c>
      <c r="H509" s="35">
        <v>156.80000000000001</v>
      </c>
      <c r="I509" s="35">
        <v>156.80000000000001</v>
      </c>
      <c r="J509" s="35">
        <v>156.80000000000001</v>
      </c>
      <c r="K509" s="35">
        <v>156.80000000000001</v>
      </c>
      <c r="L509" s="35">
        <v>156.80000000000001</v>
      </c>
      <c r="M509" s="35">
        <v>156.80000000000001</v>
      </c>
      <c r="N509" s="35">
        <v>156.80000000000001</v>
      </c>
      <c r="O509" s="35">
        <v>156.80000000000001</v>
      </c>
      <c r="P509" s="35">
        <v>156.80000000000001</v>
      </c>
      <c r="Q509" s="35">
        <v>156.80000000000001</v>
      </c>
      <c r="R509" s="35">
        <v>156.80000000000001</v>
      </c>
      <c r="S509" s="35">
        <v>156.80000000000001</v>
      </c>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3" t="s">
        <v>13</v>
      </c>
      <c r="B571" s="7" t="s">
        <v>10</v>
      </c>
      <c r="C571" s="8">
        <f>SUM(C494:C570)</f>
        <v>430578.23000000004</v>
      </c>
      <c r="D571" s="8">
        <f>SUM(D493:D570)</f>
        <v>420920.75</v>
      </c>
      <c r="E571" s="8">
        <f>SUM(E492:E570)</f>
        <v>398426.82999999996</v>
      </c>
      <c r="F571" s="8">
        <f>SUM(F491:F570)</f>
        <v>407681.87999999989</v>
      </c>
      <c r="G571" s="8">
        <f>SUM(G490:G570)</f>
        <v>387198.4499999999</v>
      </c>
      <c r="H571" s="8">
        <f>SUM(H484:H570)</f>
        <v>386816.85999999993</v>
      </c>
      <c r="I571" s="8">
        <f>SUM(I484:I570)</f>
        <v>381185.87999999989</v>
      </c>
      <c r="J571" s="8">
        <f t="shared" ref="J571" si="7">SUM(J484:J570)</f>
        <v>386406.85999999987</v>
      </c>
      <c r="K571" s="8">
        <f>SUM(K484:K570)</f>
        <v>381627.0400000001</v>
      </c>
      <c r="L571" s="8">
        <f t="shared" ref="L571" si="8">SUM(L484:L570)</f>
        <v>386640.6100000001</v>
      </c>
      <c r="M571" s="8">
        <f>SUM(M484:M570)</f>
        <v>380704.53</v>
      </c>
      <c r="N571" s="11">
        <f>SUM(N479:N570)</f>
        <v>380184.51000000007</v>
      </c>
      <c r="O571" s="11">
        <f>SUM(O479:O570)</f>
        <v>370174.18000000005</v>
      </c>
      <c r="P571" s="11">
        <f>SUM(P479:P570)</f>
        <v>372452.43</v>
      </c>
      <c r="Q571" s="11">
        <f>SUM(Q479:Q570)</f>
        <v>384020.35</v>
      </c>
      <c r="R571" s="11">
        <f>SUM(R478:R570)</f>
        <v>409841.69</v>
      </c>
      <c r="S571" s="11">
        <f>SUM(S478:S570)</f>
        <v>420051.68999999994</v>
      </c>
    </row>
    <row r="572" spans="1:19">
      <c r="A572" s="74"/>
      <c r="B572" s="7"/>
      <c r="C572" s="8"/>
      <c r="D572" s="8"/>
      <c r="E572" s="8"/>
      <c r="F572" s="8"/>
      <c r="G572" s="8"/>
      <c r="H572" s="8"/>
      <c r="I572" s="8"/>
      <c r="J572" s="8"/>
      <c r="K572" s="8"/>
      <c r="L572" s="8"/>
      <c r="M572" s="10"/>
    </row>
    <row r="573" spans="1:19">
      <c r="A573" s="75" t="s">
        <v>115</v>
      </c>
      <c r="B573" s="6">
        <v>2022</v>
      </c>
      <c r="C573" s="34"/>
      <c r="D573" s="34"/>
      <c r="E573" s="34"/>
      <c r="F573" s="34"/>
      <c r="G573" s="34"/>
      <c r="H573" s="34"/>
      <c r="I573" s="34"/>
      <c r="J573" s="34"/>
      <c r="K573" s="34"/>
      <c r="L573" s="34"/>
      <c r="M573" s="34"/>
      <c r="N573" s="34"/>
      <c r="O573" s="34"/>
      <c r="P573" s="34"/>
      <c r="Q573" s="34"/>
      <c r="R573" s="72"/>
      <c r="S573" s="35">
        <v>0</v>
      </c>
    </row>
    <row r="574" spans="1:19">
      <c r="A574" s="36"/>
      <c r="B574" s="6">
        <v>2021</v>
      </c>
      <c r="C574" s="34"/>
      <c r="D574" s="34"/>
      <c r="E574" s="34"/>
      <c r="F574" s="34"/>
      <c r="G574" s="34"/>
      <c r="H574" s="34"/>
      <c r="I574" s="34"/>
      <c r="J574" s="34"/>
      <c r="K574" s="34"/>
      <c r="L574" s="34"/>
      <c r="M574" s="34"/>
      <c r="N574" s="34"/>
      <c r="O574" s="34"/>
      <c r="P574" s="34"/>
      <c r="Q574" s="34"/>
      <c r="R574" s="35">
        <v>823.51</v>
      </c>
      <c r="S574" s="35">
        <v>823.51</v>
      </c>
    </row>
    <row r="575" spans="1:19">
      <c r="B575" s="6">
        <v>2020</v>
      </c>
      <c r="C575" s="34"/>
      <c r="D575" s="34"/>
      <c r="E575" s="34"/>
      <c r="F575" s="34"/>
      <c r="G575" s="34"/>
      <c r="H575" s="34"/>
      <c r="I575" s="34"/>
      <c r="J575" s="34"/>
      <c r="K575" s="34"/>
      <c r="L575" s="34"/>
      <c r="M575" s="34"/>
      <c r="N575" s="34"/>
      <c r="O575" s="34"/>
      <c r="P575" s="34"/>
      <c r="Q575" s="35">
        <v>4029.46</v>
      </c>
      <c r="R575" s="35">
        <v>4029.46</v>
      </c>
      <c r="S575" s="35">
        <v>4029.46</v>
      </c>
    </row>
    <row r="576" spans="1:19">
      <c r="A576" s="38"/>
      <c r="B576" s="6">
        <v>2019</v>
      </c>
      <c r="C576" s="34"/>
      <c r="D576" s="34"/>
      <c r="E576" s="34"/>
      <c r="F576" s="34"/>
      <c r="G576" s="34"/>
      <c r="H576" s="34"/>
      <c r="I576" s="34"/>
      <c r="J576" s="34"/>
      <c r="K576" s="34"/>
      <c r="L576" s="34"/>
      <c r="M576" s="34"/>
      <c r="N576" s="34"/>
      <c r="O576" s="34"/>
      <c r="P576" s="35">
        <v>7646.6</v>
      </c>
      <c r="Q576" s="35">
        <v>7646.6</v>
      </c>
      <c r="R576" s="35">
        <v>7646.6</v>
      </c>
      <c r="S576" s="35">
        <v>7646.6</v>
      </c>
    </row>
    <row r="577" spans="1:19">
      <c r="A577" s="38"/>
      <c r="B577" s="6">
        <v>2018</v>
      </c>
      <c r="C577" s="34"/>
      <c r="D577" s="34"/>
      <c r="E577" s="34"/>
      <c r="F577" s="34"/>
      <c r="G577" s="34"/>
      <c r="H577" s="34"/>
      <c r="I577" s="34"/>
      <c r="J577" s="34"/>
      <c r="K577" s="34"/>
      <c r="L577" s="34"/>
      <c r="M577" s="34"/>
      <c r="N577" s="34"/>
      <c r="O577" s="35">
        <v>32989.54</v>
      </c>
      <c r="P577" s="35">
        <v>32989.54</v>
      </c>
      <c r="Q577" s="35">
        <v>32989.54</v>
      </c>
      <c r="R577" s="35">
        <v>32989.54</v>
      </c>
      <c r="S577" s="35">
        <v>32989.54</v>
      </c>
    </row>
    <row r="578" spans="1:19">
      <c r="A578" s="38"/>
      <c r="B578" s="6">
        <v>2017</v>
      </c>
      <c r="C578" s="34"/>
      <c r="D578" s="34"/>
      <c r="E578" s="34"/>
      <c r="F578" s="34"/>
      <c r="G578" s="34"/>
      <c r="H578" s="34"/>
      <c r="I578" s="34"/>
      <c r="J578" s="34"/>
      <c r="K578" s="34"/>
      <c r="L578" s="34"/>
      <c r="M578" s="34"/>
      <c r="N578" s="35">
        <v>1402.18</v>
      </c>
      <c r="O578" s="35">
        <v>1402.18</v>
      </c>
      <c r="P578" s="35">
        <v>1402.18</v>
      </c>
      <c r="Q578" s="35">
        <v>1402.18</v>
      </c>
      <c r="R578" s="35">
        <v>1402.18</v>
      </c>
      <c r="S578" s="35">
        <v>1402.18</v>
      </c>
    </row>
    <row r="579" spans="1:19">
      <c r="B579" s="6">
        <v>2016</v>
      </c>
      <c r="C579" s="34"/>
      <c r="D579" s="34"/>
      <c r="E579" s="34"/>
      <c r="F579" s="34"/>
      <c r="G579" s="34"/>
      <c r="H579" s="34"/>
      <c r="I579" s="34"/>
      <c r="J579" s="34"/>
      <c r="K579" s="34"/>
      <c r="L579" s="34"/>
      <c r="M579" s="35">
        <v>22095.77</v>
      </c>
      <c r="N579" s="35">
        <v>22095.77</v>
      </c>
      <c r="O579" s="35">
        <v>22095.77</v>
      </c>
      <c r="P579" s="35">
        <v>22095.77</v>
      </c>
      <c r="Q579" s="35">
        <v>22095.77</v>
      </c>
      <c r="R579" s="35">
        <v>22095.77</v>
      </c>
      <c r="S579" s="35">
        <v>22095.77</v>
      </c>
    </row>
    <row r="580" spans="1:19">
      <c r="B580" s="6">
        <v>2015</v>
      </c>
      <c r="C580" s="34"/>
      <c r="D580" s="34"/>
      <c r="E580" s="34"/>
      <c r="F580" s="34"/>
      <c r="G580" s="34"/>
      <c r="H580" s="34"/>
      <c r="I580" s="34"/>
      <c r="J580" s="34"/>
      <c r="K580" s="34"/>
      <c r="L580" s="35">
        <v>7496.04</v>
      </c>
      <c r="M580" s="35">
        <v>7496.04</v>
      </c>
      <c r="N580" s="35">
        <v>7496.04</v>
      </c>
      <c r="O580" s="35">
        <v>7496.04</v>
      </c>
      <c r="P580" s="35">
        <v>7496.04</v>
      </c>
      <c r="Q580" s="35">
        <v>7496.04</v>
      </c>
      <c r="R580" s="35">
        <v>7496.04</v>
      </c>
      <c r="S580" s="35">
        <v>7496.04</v>
      </c>
    </row>
    <row r="581" spans="1:19">
      <c r="B581" s="6">
        <v>2014</v>
      </c>
      <c r="C581" s="34"/>
      <c r="D581" s="34"/>
      <c r="E581" s="34"/>
      <c r="F581" s="34"/>
      <c r="G581" s="34"/>
      <c r="H581" s="34"/>
      <c r="I581" s="34"/>
      <c r="J581" s="34"/>
      <c r="K581" s="35">
        <v>3837.35</v>
      </c>
      <c r="L581" s="35">
        <v>3837.35</v>
      </c>
      <c r="M581" s="35">
        <v>3837.35</v>
      </c>
      <c r="N581" s="35">
        <v>3837.35</v>
      </c>
      <c r="O581" s="35">
        <v>3837.35</v>
      </c>
      <c r="P581" s="35">
        <v>3837.35</v>
      </c>
      <c r="Q581" s="35">
        <v>3837.35</v>
      </c>
      <c r="R581" s="35">
        <v>3837.35</v>
      </c>
      <c r="S581" s="35">
        <v>3837.35</v>
      </c>
    </row>
    <row r="582" spans="1:19">
      <c r="B582" s="6">
        <v>2013</v>
      </c>
      <c r="C582" s="34"/>
      <c r="D582" s="34"/>
      <c r="E582" s="34"/>
      <c r="F582" s="34"/>
      <c r="G582" s="34"/>
      <c r="H582" s="34"/>
      <c r="I582" s="34"/>
      <c r="J582" s="35">
        <v>5583.35</v>
      </c>
      <c r="K582" s="35">
        <v>5583.35</v>
      </c>
      <c r="L582" s="35">
        <v>5583.35</v>
      </c>
      <c r="M582" s="35">
        <v>5583.35</v>
      </c>
      <c r="N582" s="35">
        <v>5583.35</v>
      </c>
      <c r="O582" s="35">
        <v>5583.35</v>
      </c>
      <c r="P582" s="35">
        <v>5583.35</v>
      </c>
      <c r="Q582" s="35">
        <v>5583.35</v>
      </c>
      <c r="R582" s="35">
        <v>5583.35</v>
      </c>
      <c r="S582" s="35">
        <v>5583.35</v>
      </c>
    </row>
    <row r="583" spans="1:19">
      <c r="B583" s="6">
        <v>2012</v>
      </c>
      <c r="C583" s="34"/>
      <c r="D583" s="34"/>
      <c r="E583" s="34"/>
      <c r="F583" s="34"/>
      <c r="G583" s="34"/>
      <c r="H583" s="34"/>
      <c r="I583" s="35">
        <v>2203.9</v>
      </c>
      <c r="J583" s="35">
        <v>2203.9</v>
      </c>
      <c r="K583" s="35">
        <v>2203.9</v>
      </c>
      <c r="L583" s="35">
        <v>2203.9</v>
      </c>
      <c r="M583" s="35">
        <v>2203.9</v>
      </c>
      <c r="N583" s="35">
        <v>2203.9</v>
      </c>
      <c r="O583" s="35">
        <v>2203.9</v>
      </c>
      <c r="P583" s="35">
        <v>2203.9</v>
      </c>
      <c r="Q583" s="35">
        <v>2203.9</v>
      </c>
      <c r="R583" s="35">
        <v>2203.9</v>
      </c>
      <c r="S583" s="35">
        <v>2203.9</v>
      </c>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v>6074.28</v>
      </c>
      <c r="H585" s="35">
        <v>6074.28</v>
      </c>
      <c r="I585" s="35">
        <v>6074.28</v>
      </c>
      <c r="J585" s="35">
        <v>6074.28</v>
      </c>
      <c r="K585" s="35">
        <v>6074.28</v>
      </c>
      <c r="L585" s="35">
        <v>6074.28</v>
      </c>
      <c r="M585" s="35">
        <v>6074.28</v>
      </c>
      <c r="N585" s="35">
        <v>6074.28</v>
      </c>
      <c r="O585" s="35">
        <v>6074.28</v>
      </c>
      <c r="P585" s="35">
        <v>6074.28</v>
      </c>
      <c r="Q585" s="35">
        <v>6074.28</v>
      </c>
      <c r="R585" s="35">
        <v>6074.28</v>
      </c>
      <c r="S585" s="35">
        <v>6074.28</v>
      </c>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v>2553.44</v>
      </c>
      <c r="D589" s="35">
        <v>2553.44</v>
      </c>
      <c r="E589" s="35">
        <v>2553.44</v>
      </c>
      <c r="F589" s="35">
        <v>2553.44</v>
      </c>
      <c r="G589" s="35">
        <v>2553.44</v>
      </c>
      <c r="H589" s="35">
        <v>2553.44</v>
      </c>
      <c r="I589" s="35">
        <v>2553.44</v>
      </c>
      <c r="J589" s="35">
        <v>2553.44</v>
      </c>
      <c r="K589" s="35">
        <v>2553.44</v>
      </c>
      <c r="L589" s="35">
        <v>2553.44</v>
      </c>
      <c r="M589" s="35">
        <v>2553.44</v>
      </c>
      <c r="N589" s="35">
        <v>2553.44</v>
      </c>
      <c r="O589" s="35">
        <v>2553.44</v>
      </c>
      <c r="P589" s="35">
        <v>2553.44</v>
      </c>
      <c r="Q589" s="35">
        <v>2553.44</v>
      </c>
      <c r="R589" s="35">
        <v>2553.44</v>
      </c>
      <c r="S589" s="35">
        <v>2553.44</v>
      </c>
    </row>
    <row r="590" spans="1:19">
      <c r="B590" s="6">
        <v>2005</v>
      </c>
      <c r="C590" s="35">
        <v>7933.97</v>
      </c>
      <c r="D590" s="35">
        <v>7933.97</v>
      </c>
      <c r="E590" s="35">
        <v>7933.97</v>
      </c>
      <c r="F590" s="35">
        <v>7933.97</v>
      </c>
      <c r="G590" s="35">
        <v>7933.97</v>
      </c>
      <c r="H590" s="35">
        <v>7933.97</v>
      </c>
      <c r="I590" s="35">
        <v>7933.97</v>
      </c>
      <c r="J590" s="35">
        <v>7933.97</v>
      </c>
      <c r="K590" s="35">
        <v>7933.97</v>
      </c>
      <c r="L590" s="35">
        <v>7933.97</v>
      </c>
      <c r="M590" s="35">
        <v>7933.97</v>
      </c>
      <c r="N590" s="35">
        <v>7933.97</v>
      </c>
      <c r="O590" s="35">
        <v>7933.97</v>
      </c>
      <c r="P590" s="35">
        <v>7933.97</v>
      </c>
      <c r="Q590" s="35">
        <v>7933.97</v>
      </c>
      <c r="R590" s="35">
        <v>7933.97</v>
      </c>
      <c r="S590" s="35">
        <v>7933.97</v>
      </c>
    </row>
    <row r="591" spans="1:19">
      <c r="B591" s="6">
        <v>2004</v>
      </c>
      <c r="C591" s="35">
        <v>2295.2600000000002</v>
      </c>
      <c r="D591" s="35">
        <v>2295.2600000000002</v>
      </c>
      <c r="E591" s="35">
        <v>2295.2600000000002</v>
      </c>
      <c r="F591" s="35">
        <v>2295.2600000000002</v>
      </c>
      <c r="G591" s="35">
        <v>2295.2600000000002</v>
      </c>
      <c r="H591" s="35">
        <v>2295.2600000000002</v>
      </c>
      <c r="I591" s="35">
        <v>1906.27</v>
      </c>
      <c r="J591" s="35">
        <v>1906.27</v>
      </c>
      <c r="K591" s="35">
        <v>1906.27</v>
      </c>
      <c r="L591" s="35">
        <v>1906.27</v>
      </c>
      <c r="M591" s="35">
        <v>1906.27</v>
      </c>
      <c r="N591" s="35">
        <v>1906.27</v>
      </c>
      <c r="O591" s="35">
        <v>1623.27</v>
      </c>
      <c r="P591" s="35">
        <v>1237.25</v>
      </c>
      <c r="Q591" s="35">
        <v>1237.25</v>
      </c>
      <c r="R591" s="35">
        <v>1237.25</v>
      </c>
      <c r="S591" s="35">
        <v>1237.25</v>
      </c>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v>12048.49</v>
      </c>
      <c r="D595" s="35">
        <v>12048.49</v>
      </c>
      <c r="E595" s="35">
        <v>12048.49</v>
      </c>
      <c r="F595" s="35">
        <v>12048.49</v>
      </c>
      <c r="G595" s="35">
        <v>12048.49</v>
      </c>
      <c r="H595" s="35">
        <v>12048.49</v>
      </c>
      <c r="I595" s="35">
        <v>12048.49</v>
      </c>
      <c r="J595" s="35">
        <v>10559.09</v>
      </c>
      <c r="K595" s="35">
        <v>10559.09</v>
      </c>
      <c r="L595" s="35">
        <v>10559.09</v>
      </c>
      <c r="M595" s="35">
        <v>10559.09</v>
      </c>
      <c r="N595" s="35">
        <v>10559.09</v>
      </c>
      <c r="O595" s="35">
        <v>2448.7399999999998</v>
      </c>
      <c r="P595" s="35">
        <v>2448.7399999999998</v>
      </c>
      <c r="Q595" s="35">
        <v>2448.7399999999998</v>
      </c>
      <c r="R595" s="35">
        <v>2448.7399999999998</v>
      </c>
      <c r="S595" s="35">
        <v>2448.7399999999998</v>
      </c>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v>14832.04</v>
      </c>
      <c r="D599" s="35">
        <v>14832.04</v>
      </c>
      <c r="E599" s="35">
        <v>14832.04</v>
      </c>
      <c r="F599" s="35">
        <v>14832.04</v>
      </c>
      <c r="G599" s="35">
        <v>14832.04</v>
      </c>
      <c r="H599" s="35">
        <v>14832.04</v>
      </c>
      <c r="I599" s="35">
        <v>14612.08</v>
      </c>
      <c r="J599" s="35">
        <v>14612.08</v>
      </c>
      <c r="K599" s="35">
        <v>14612.08</v>
      </c>
      <c r="L599" s="35">
        <v>14612.08</v>
      </c>
      <c r="M599" s="35">
        <v>14612.08</v>
      </c>
      <c r="N599" s="35">
        <v>14612.08</v>
      </c>
      <c r="O599" s="35">
        <v>7265.84</v>
      </c>
      <c r="P599" s="35">
        <v>7265.84</v>
      </c>
      <c r="Q599" s="35">
        <v>7265.84</v>
      </c>
      <c r="R599" s="35">
        <v>7265.84</v>
      </c>
      <c r="S599" s="35">
        <v>7265.84</v>
      </c>
    </row>
    <row r="600" spans="2:19">
      <c r="B600" s="6">
        <v>1995</v>
      </c>
      <c r="C600" s="35">
        <v>7084.06</v>
      </c>
      <c r="D600" s="35">
        <v>7084.06</v>
      </c>
      <c r="E600" s="35">
        <v>7084.06</v>
      </c>
      <c r="F600" s="35">
        <v>7084.06</v>
      </c>
      <c r="G600" s="35">
        <v>7084.06</v>
      </c>
      <c r="H600" s="35">
        <v>7084.06</v>
      </c>
      <c r="I600" s="35">
        <v>7084.06</v>
      </c>
      <c r="J600" s="35">
        <v>7084.06</v>
      </c>
      <c r="K600" s="35">
        <v>7084.06</v>
      </c>
      <c r="L600" s="35">
        <v>7084.06</v>
      </c>
      <c r="M600" s="35">
        <v>7084.06</v>
      </c>
      <c r="N600" s="35">
        <v>7084.06</v>
      </c>
      <c r="O600" s="35">
        <v>7084.06</v>
      </c>
      <c r="P600" s="35">
        <v>7084.06</v>
      </c>
      <c r="Q600" s="35">
        <v>7084.06</v>
      </c>
      <c r="R600" s="35">
        <v>7084.06</v>
      </c>
      <c r="S600" s="35">
        <v>6792.92</v>
      </c>
    </row>
    <row r="601" spans="2:19">
      <c r="B601" s="6">
        <v>1994</v>
      </c>
      <c r="C601" s="35">
        <v>2395.73</v>
      </c>
      <c r="D601" s="35">
        <v>2395.73</v>
      </c>
      <c r="E601" s="35">
        <v>2395.73</v>
      </c>
      <c r="F601" s="35">
        <v>2395.73</v>
      </c>
      <c r="G601" s="35">
        <v>2395.73</v>
      </c>
      <c r="H601" s="35">
        <v>2395.73</v>
      </c>
      <c r="I601" s="35">
        <v>2395.73</v>
      </c>
      <c r="J601" s="35">
        <v>2395.73</v>
      </c>
      <c r="K601" s="35">
        <v>2395.73</v>
      </c>
      <c r="L601" s="35">
        <v>2395.73</v>
      </c>
      <c r="M601" s="35">
        <v>2395.73</v>
      </c>
      <c r="N601" s="35">
        <v>2395.73</v>
      </c>
      <c r="O601" s="35">
        <v>2395.73</v>
      </c>
      <c r="P601" s="35">
        <v>2395.73</v>
      </c>
      <c r="Q601" s="35">
        <v>2395.73</v>
      </c>
      <c r="R601" s="35">
        <v>2395.73</v>
      </c>
      <c r="S601" s="35">
        <v>2395.73</v>
      </c>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3" t="s">
        <v>115</v>
      </c>
      <c r="B666" s="7" t="s">
        <v>10</v>
      </c>
      <c r="C666" s="8">
        <f>SUM(C589:C665)</f>
        <v>49142.99</v>
      </c>
      <c r="D666" s="8">
        <f>SUM(D588:D665)</f>
        <v>49142.99</v>
      </c>
      <c r="E666" s="8">
        <f>SUM(E587:E665)</f>
        <v>49142.99</v>
      </c>
      <c r="F666" s="8">
        <f>SUM(F586:F665)</f>
        <v>49142.99</v>
      </c>
      <c r="G666" s="8">
        <f>SUM(G585:G665)</f>
        <v>55217.27</v>
      </c>
      <c r="H666" s="8">
        <f>SUM(H579:H665)</f>
        <v>55217.27</v>
      </c>
      <c r="I666" s="8">
        <f>SUM(I579:I665)</f>
        <v>56812.22</v>
      </c>
      <c r="J666" s="8">
        <f t="shared" ref="J666" si="9">SUM(J579:J665)</f>
        <v>60906.170000000006</v>
      </c>
      <c r="K666" s="8">
        <f>SUM(K579:K665)</f>
        <v>64743.520000000004</v>
      </c>
      <c r="L666" s="8">
        <f t="shared" ref="L666" si="10">SUM(L579:L665)</f>
        <v>72239.559999999983</v>
      </c>
      <c r="M666" s="8">
        <f>SUM(M579:M665)</f>
        <v>94335.33</v>
      </c>
      <c r="N666" s="11">
        <f>SUM(N574:N665)</f>
        <v>95737.51</v>
      </c>
      <c r="O666" s="11">
        <f>SUM(O574:O665)</f>
        <v>112987.46</v>
      </c>
      <c r="P666" s="11">
        <f>SUM(P574:P665)</f>
        <v>120248.04</v>
      </c>
      <c r="Q666" s="11">
        <f>SUM(Q574:Q665)</f>
        <v>124277.5</v>
      </c>
      <c r="R666" s="11">
        <f>SUM(R573:R665)</f>
        <v>125101.01</v>
      </c>
      <c r="S666" s="11">
        <f>SUM(S573:S665)</f>
        <v>124809.87</v>
      </c>
    </row>
    <row r="667" spans="1:19">
      <c r="A667" s="74"/>
      <c r="B667" s="7"/>
      <c r="C667" s="8"/>
      <c r="D667" s="8"/>
      <c r="E667" s="8"/>
      <c r="F667" s="8"/>
      <c r="G667" s="8"/>
      <c r="H667" s="8"/>
      <c r="I667" s="8"/>
      <c r="J667" s="8"/>
      <c r="K667" s="8"/>
      <c r="L667" s="8"/>
      <c r="M667" s="10"/>
    </row>
    <row r="668" spans="1:19">
      <c r="A668" s="75" t="s">
        <v>14</v>
      </c>
      <c r="B668" s="6">
        <v>2022</v>
      </c>
      <c r="C668" s="34"/>
      <c r="D668" s="34"/>
      <c r="E668" s="34"/>
      <c r="F668" s="34"/>
      <c r="G668" s="34"/>
      <c r="H668" s="34"/>
      <c r="I668" s="34"/>
      <c r="J668" s="34"/>
      <c r="K668" s="34"/>
      <c r="L668" s="34"/>
      <c r="M668" s="34"/>
      <c r="N668" s="34"/>
      <c r="O668" s="34"/>
      <c r="P668" s="34"/>
      <c r="Q668" s="34"/>
      <c r="R668" s="72"/>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34"/>
      <c r="D763" s="34"/>
      <c r="E763" s="34"/>
      <c r="F763" s="34"/>
      <c r="G763" s="34"/>
      <c r="H763" s="34"/>
      <c r="I763" s="34"/>
      <c r="J763" s="34"/>
      <c r="K763" s="34"/>
      <c r="L763" s="34"/>
      <c r="M763" s="34"/>
      <c r="N763" s="34"/>
      <c r="O763" s="34"/>
      <c r="P763" s="34"/>
      <c r="Q763" s="34"/>
      <c r="R763" s="72"/>
      <c r="S763" s="35">
        <v>102338.44</v>
      </c>
    </row>
    <row r="764" spans="1:19">
      <c r="A764" s="36"/>
      <c r="B764" s="6">
        <v>2021</v>
      </c>
      <c r="C764" s="34"/>
      <c r="D764" s="34"/>
      <c r="E764" s="34"/>
      <c r="F764" s="34"/>
      <c r="G764" s="34"/>
      <c r="H764" s="34"/>
      <c r="I764" s="34"/>
      <c r="J764" s="34"/>
      <c r="K764" s="34"/>
      <c r="L764" s="34"/>
      <c r="M764" s="34"/>
      <c r="N764" s="34"/>
      <c r="O764" s="34"/>
      <c r="P764" s="34"/>
      <c r="Q764" s="34"/>
      <c r="R764" s="35">
        <v>21362.01</v>
      </c>
      <c r="S764" s="35">
        <v>21362.01</v>
      </c>
    </row>
    <row r="765" spans="1:19">
      <c r="B765" s="6">
        <v>2020</v>
      </c>
      <c r="C765" s="34"/>
      <c r="D765" s="34"/>
      <c r="E765" s="34"/>
      <c r="F765" s="34"/>
      <c r="G765" s="34"/>
      <c r="H765" s="34"/>
      <c r="I765" s="34"/>
      <c r="J765" s="34"/>
      <c r="K765" s="34"/>
      <c r="L765" s="34"/>
      <c r="M765" s="34"/>
      <c r="N765" s="34"/>
      <c r="O765" s="34"/>
      <c r="P765" s="34"/>
      <c r="Q765" s="35">
        <v>77089.240000000005</v>
      </c>
      <c r="R765" s="35">
        <v>77089.240000000005</v>
      </c>
      <c r="S765" s="35">
        <v>77089.240000000005</v>
      </c>
    </row>
    <row r="766" spans="1:19">
      <c r="A766" s="38"/>
      <c r="B766" s="6">
        <v>2019</v>
      </c>
      <c r="C766" s="34"/>
      <c r="D766" s="34"/>
      <c r="E766" s="34"/>
      <c r="F766" s="34"/>
      <c r="G766" s="34"/>
      <c r="H766" s="34"/>
      <c r="I766" s="34"/>
      <c r="J766" s="34"/>
      <c r="K766" s="34"/>
      <c r="L766" s="34"/>
      <c r="M766" s="34"/>
      <c r="N766" s="34"/>
      <c r="O766" s="34"/>
      <c r="P766" s="35">
        <v>20310.71</v>
      </c>
      <c r="Q766" s="35">
        <v>20310.71</v>
      </c>
      <c r="R766" s="35">
        <v>20310.71</v>
      </c>
      <c r="S766" s="35">
        <v>20057.349999999999</v>
      </c>
    </row>
    <row r="767" spans="1:19">
      <c r="A767" s="38"/>
      <c r="B767" s="6">
        <v>2018</v>
      </c>
      <c r="C767" s="34"/>
      <c r="D767" s="34"/>
      <c r="E767" s="34"/>
      <c r="F767" s="34"/>
      <c r="G767" s="34"/>
      <c r="H767" s="34"/>
      <c r="I767" s="34"/>
      <c r="J767" s="34"/>
      <c r="K767" s="34"/>
      <c r="L767" s="34"/>
      <c r="M767" s="34"/>
      <c r="N767" s="34"/>
      <c r="O767" s="35">
        <v>10086.030000000001</v>
      </c>
      <c r="P767" s="35">
        <v>10086.030000000001</v>
      </c>
      <c r="Q767" s="35">
        <v>10086.030000000001</v>
      </c>
      <c r="R767" s="35">
        <v>10086.030000000001</v>
      </c>
      <c r="S767" s="35">
        <v>9807.49</v>
      </c>
    </row>
    <row r="768" spans="1:19">
      <c r="A768" s="38"/>
      <c r="B768" s="6">
        <v>2017</v>
      </c>
      <c r="C768" s="34"/>
      <c r="D768" s="34"/>
      <c r="E768" s="34"/>
      <c r="F768" s="34"/>
      <c r="G768" s="34"/>
      <c r="H768" s="34"/>
      <c r="I768" s="34"/>
      <c r="J768" s="34"/>
      <c r="K768" s="34"/>
      <c r="L768" s="34"/>
      <c r="M768" s="34"/>
      <c r="N768" s="35">
        <v>16787.689999999999</v>
      </c>
      <c r="O768" s="35">
        <v>16787.689999999999</v>
      </c>
      <c r="P768" s="35">
        <v>16787.689999999999</v>
      </c>
      <c r="Q768" s="35">
        <v>16787.689999999999</v>
      </c>
      <c r="R768" s="35">
        <v>16213.4</v>
      </c>
      <c r="S768" s="35">
        <v>12866.79</v>
      </c>
    </row>
    <row r="769" spans="2:19">
      <c r="B769" s="6">
        <v>2016</v>
      </c>
      <c r="C769" s="34"/>
      <c r="D769" s="34"/>
      <c r="E769" s="34"/>
      <c r="F769" s="34"/>
      <c r="G769" s="34"/>
      <c r="H769" s="34"/>
      <c r="I769" s="34"/>
      <c r="J769" s="34"/>
      <c r="K769" s="34"/>
      <c r="L769" s="34"/>
      <c r="M769" s="35">
        <v>6519.78</v>
      </c>
      <c r="N769" s="35">
        <v>6519.78</v>
      </c>
      <c r="O769" s="35">
        <v>6519.78</v>
      </c>
      <c r="P769" s="35">
        <v>6519.78</v>
      </c>
      <c r="Q769" s="35">
        <v>6187.5</v>
      </c>
      <c r="R769" s="35">
        <v>4892.3100000000004</v>
      </c>
      <c r="S769" s="35">
        <v>4892.3100000000004</v>
      </c>
    </row>
    <row r="770" spans="2:19">
      <c r="B770" s="6">
        <v>2015</v>
      </c>
      <c r="C770" s="34"/>
      <c r="D770" s="34"/>
      <c r="E770" s="34"/>
      <c r="F770" s="34"/>
      <c r="G770" s="34"/>
      <c r="H770" s="34"/>
      <c r="I770" s="34"/>
      <c r="J770" s="34"/>
      <c r="K770" s="34"/>
      <c r="L770" s="35">
        <v>43022.58</v>
      </c>
      <c r="M770" s="35">
        <v>43022.58</v>
      </c>
      <c r="N770" s="35">
        <v>43022.58</v>
      </c>
      <c r="O770" s="35">
        <v>42980.82</v>
      </c>
      <c r="P770" s="35">
        <v>42980.82</v>
      </c>
      <c r="Q770" s="35">
        <v>29536.74</v>
      </c>
      <c r="R770" s="35">
        <v>28816.02</v>
      </c>
      <c r="S770" s="35">
        <v>28816.02</v>
      </c>
    </row>
    <row r="771" spans="2:19">
      <c r="B771" s="6">
        <v>2014</v>
      </c>
      <c r="C771" s="34"/>
      <c r="D771" s="34"/>
      <c r="E771" s="34"/>
      <c r="F771" s="34"/>
      <c r="G771" s="34"/>
      <c r="H771" s="34"/>
      <c r="I771" s="34"/>
      <c r="J771" s="34"/>
      <c r="K771" s="35">
        <v>77860.69</v>
      </c>
      <c r="L771" s="35">
        <v>77860.69</v>
      </c>
      <c r="M771" s="35">
        <v>77777.17</v>
      </c>
      <c r="N771" s="35">
        <v>77693.62</v>
      </c>
      <c r="O771" s="35">
        <v>77087.8</v>
      </c>
      <c r="P771" s="35">
        <v>71589.350000000006</v>
      </c>
      <c r="Q771" s="35">
        <v>29721.3</v>
      </c>
      <c r="R771" s="35">
        <v>28703.37</v>
      </c>
      <c r="S771" s="35">
        <v>27382.53</v>
      </c>
    </row>
    <row r="772" spans="2:19">
      <c r="B772" s="6">
        <v>2013</v>
      </c>
      <c r="C772" s="34"/>
      <c r="D772" s="34"/>
      <c r="E772" s="34"/>
      <c r="F772" s="34"/>
      <c r="G772" s="34"/>
      <c r="H772" s="34"/>
      <c r="I772" s="34"/>
      <c r="J772" s="35">
        <v>39402.46</v>
      </c>
      <c r="K772" s="35">
        <v>39402.46</v>
      </c>
      <c r="L772" s="35">
        <v>39240.97</v>
      </c>
      <c r="M772" s="35">
        <v>39240.97</v>
      </c>
      <c r="N772" s="35">
        <v>39240.97</v>
      </c>
      <c r="O772" s="35">
        <v>36785.230000000003</v>
      </c>
      <c r="P772" s="35">
        <v>36785.230000000003</v>
      </c>
      <c r="Q772" s="35">
        <v>28319.19</v>
      </c>
      <c r="R772" s="35">
        <v>28257.22</v>
      </c>
      <c r="S772" s="35">
        <v>27614.75</v>
      </c>
    </row>
    <row r="773" spans="2:19">
      <c r="B773" s="6">
        <v>2012</v>
      </c>
      <c r="C773" s="34"/>
      <c r="D773" s="34"/>
      <c r="E773" s="34"/>
      <c r="F773" s="34"/>
      <c r="G773" s="34"/>
      <c r="H773" s="34"/>
      <c r="I773" s="35">
        <v>10682.14</v>
      </c>
      <c r="J773" s="35">
        <v>10682.14</v>
      </c>
      <c r="K773" s="35">
        <v>10682.14</v>
      </c>
      <c r="L773" s="35">
        <v>5012.2</v>
      </c>
      <c r="M773" s="35">
        <v>4778.2</v>
      </c>
      <c r="N773" s="35">
        <v>2677.08</v>
      </c>
      <c r="O773" s="35">
        <v>1511.63</v>
      </c>
      <c r="P773" s="35">
        <v>1511.63</v>
      </c>
      <c r="Q773" s="35">
        <v>1511.63</v>
      </c>
      <c r="R773" s="35">
        <v>1284.81</v>
      </c>
      <c r="S773" s="35">
        <v>557.07000000000005</v>
      </c>
    </row>
    <row r="774" spans="2:19">
      <c r="B774" s="6">
        <v>2011</v>
      </c>
      <c r="C774" s="34"/>
      <c r="D774" s="34"/>
      <c r="E774" s="34"/>
      <c r="F774" s="34"/>
      <c r="G774" s="34"/>
      <c r="H774" s="35">
        <v>13917.69</v>
      </c>
      <c r="I774" s="35">
        <v>13917.69</v>
      </c>
      <c r="J774" s="35">
        <v>13917.69</v>
      </c>
      <c r="K774" s="35">
        <v>11357.32</v>
      </c>
      <c r="L774" s="35">
        <v>8720.19</v>
      </c>
      <c r="M774" s="35">
        <v>7626.48</v>
      </c>
      <c r="N774" s="35">
        <v>7284.27</v>
      </c>
      <c r="O774" s="35">
        <v>7284.27</v>
      </c>
      <c r="P774" s="35">
        <v>7284.27</v>
      </c>
      <c r="Q774" s="35">
        <v>5632.69</v>
      </c>
      <c r="R774" s="35">
        <v>5316.96</v>
      </c>
      <c r="S774" s="35">
        <v>5196.54</v>
      </c>
    </row>
    <row r="775" spans="2:19">
      <c r="B775" s="6">
        <v>2010</v>
      </c>
      <c r="C775" s="34"/>
      <c r="D775" s="34"/>
      <c r="E775" s="34"/>
      <c r="F775" s="34"/>
      <c r="G775" s="35">
        <v>20273.12</v>
      </c>
      <c r="H775" s="35">
        <v>20381.77</v>
      </c>
      <c r="I775" s="35">
        <v>20381.77</v>
      </c>
      <c r="J775" s="35">
        <v>20280.990000000002</v>
      </c>
      <c r="K775" s="35">
        <v>17854.05</v>
      </c>
      <c r="L775" s="35">
        <v>15060.95</v>
      </c>
      <c r="M775" s="35">
        <v>13648.37</v>
      </c>
      <c r="N775" s="35">
        <v>13577.59</v>
      </c>
      <c r="O775" s="35">
        <v>13326.55</v>
      </c>
      <c r="P775" s="35">
        <v>13326.55</v>
      </c>
      <c r="Q775" s="35">
        <v>10851.91</v>
      </c>
      <c r="R775" s="35">
        <v>10851.91</v>
      </c>
      <c r="S775" s="35">
        <v>6652.16</v>
      </c>
    </row>
    <row r="776" spans="2:19">
      <c r="B776" s="6">
        <v>2009</v>
      </c>
      <c r="C776" s="34"/>
      <c r="D776" s="34"/>
      <c r="E776" s="34"/>
      <c r="F776" s="35">
        <v>16081.15</v>
      </c>
      <c r="G776" s="35">
        <v>16081.15</v>
      </c>
      <c r="H776" s="35">
        <v>16081.15</v>
      </c>
      <c r="I776" s="35">
        <v>16081.15</v>
      </c>
      <c r="J776" s="35">
        <v>16081.15</v>
      </c>
      <c r="K776" s="35">
        <v>3912.71</v>
      </c>
      <c r="L776" s="35">
        <v>3683.18</v>
      </c>
      <c r="M776" s="35">
        <v>1784.49</v>
      </c>
      <c r="N776" s="35">
        <v>851.45</v>
      </c>
      <c r="O776" s="35">
        <v>851.45</v>
      </c>
      <c r="P776" s="35">
        <v>765.38</v>
      </c>
      <c r="Q776" s="35">
        <v>765.38</v>
      </c>
      <c r="R776" s="35">
        <v>765.38</v>
      </c>
      <c r="S776" s="35">
        <v>765.38</v>
      </c>
    </row>
    <row r="777" spans="2:19">
      <c r="B777" s="6">
        <v>2008</v>
      </c>
      <c r="C777" s="34"/>
      <c r="D777" s="34"/>
      <c r="E777" s="35">
        <v>25779.62</v>
      </c>
      <c r="F777" s="35">
        <v>35794.04</v>
      </c>
      <c r="G777" s="35">
        <v>36047.5</v>
      </c>
      <c r="H777" s="35">
        <v>36047.5</v>
      </c>
      <c r="I777" s="35">
        <v>35903.040000000001</v>
      </c>
      <c r="J777" s="35">
        <v>32504.7</v>
      </c>
      <c r="K777" s="35">
        <v>25356.34</v>
      </c>
      <c r="L777" s="35">
        <v>1165.42</v>
      </c>
      <c r="M777" s="35">
        <v>731.35</v>
      </c>
      <c r="N777" s="35">
        <v>273.10000000000002</v>
      </c>
      <c r="O777" s="35">
        <v>273.10000000000002</v>
      </c>
      <c r="P777" s="35">
        <v>273.10000000000002</v>
      </c>
      <c r="Q777" s="35">
        <v>248.14</v>
      </c>
      <c r="R777" s="35">
        <v>248.14</v>
      </c>
      <c r="S777" s="35">
        <v>124.07</v>
      </c>
    </row>
    <row r="778" spans="2:19">
      <c r="B778" s="6">
        <v>2007</v>
      </c>
      <c r="C778" s="34"/>
      <c r="D778" s="35">
        <v>13457.63</v>
      </c>
      <c r="E778" s="35">
        <v>13526.27</v>
      </c>
      <c r="F778" s="35">
        <v>13526.27</v>
      </c>
      <c r="G778" s="35">
        <v>14748.34</v>
      </c>
      <c r="H778" s="35">
        <v>13253.38</v>
      </c>
      <c r="I778" s="35">
        <v>11977.71</v>
      </c>
      <c r="J778" s="35">
        <v>11436.78</v>
      </c>
      <c r="K778" s="35">
        <v>3610.34</v>
      </c>
      <c r="L778" s="35">
        <v>3074.48</v>
      </c>
      <c r="M778" s="35">
        <v>247.84</v>
      </c>
      <c r="N778" s="35">
        <v>247.84</v>
      </c>
      <c r="O778" s="35">
        <v>247.84</v>
      </c>
      <c r="P778" s="35">
        <v>247.84</v>
      </c>
      <c r="Q778" s="35">
        <v>0</v>
      </c>
      <c r="R778" s="35"/>
      <c r="S778" s="35"/>
    </row>
    <row r="779" spans="2:19">
      <c r="B779" s="6">
        <v>2006</v>
      </c>
      <c r="C779" s="35">
        <v>6132.75</v>
      </c>
      <c r="D779" s="35">
        <v>6776.25</v>
      </c>
      <c r="E779" s="35">
        <v>6776.25</v>
      </c>
      <c r="F779" s="35">
        <v>6776.25</v>
      </c>
      <c r="G779" s="35">
        <v>6776.25</v>
      </c>
      <c r="H779" s="35">
        <v>5724.81</v>
      </c>
      <c r="I779" s="35">
        <v>1285.44</v>
      </c>
      <c r="J779" s="35">
        <v>1285.44</v>
      </c>
      <c r="K779" s="35">
        <v>0</v>
      </c>
      <c r="L779" s="35"/>
      <c r="M779" s="35"/>
      <c r="N779" s="35"/>
      <c r="O779" s="35"/>
      <c r="P779" s="35"/>
      <c r="Q779" s="35"/>
      <c r="R779" s="35"/>
      <c r="S779" s="35"/>
    </row>
    <row r="780" spans="2:19">
      <c r="B780" s="6">
        <v>2005</v>
      </c>
      <c r="C780" s="35">
        <v>9322.23</v>
      </c>
      <c r="D780" s="35">
        <v>9322.23</v>
      </c>
      <c r="E780" s="35">
        <v>9322.23</v>
      </c>
      <c r="F780" s="35">
        <v>9322.23</v>
      </c>
      <c r="G780" s="35">
        <v>9322.23</v>
      </c>
      <c r="H780" s="35">
        <v>8448.0499999999993</v>
      </c>
      <c r="I780" s="35">
        <v>4919.8500000000004</v>
      </c>
      <c r="J780" s="35">
        <v>3892.98</v>
      </c>
      <c r="K780" s="35">
        <v>1527.24</v>
      </c>
      <c r="L780" s="35">
        <v>0</v>
      </c>
      <c r="M780" s="35"/>
      <c r="N780" s="35"/>
      <c r="O780" s="35"/>
      <c r="P780" s="35"/>
      <c r="Q780" s="35"/>
      <c r="R780" s="35"/>
      <c r="S780" s="35"/>
    </row>
    <row r="781" spans="2:19">
      <c r="B781" s="6">
        <v>2004</v>
      </c>
      <c r="C781" s="35">
        <v>10308.83</v>
      </c>
      <c r="D781" s="35">
        <v>10308.83</v>
      </c>
      <c r="E781" s="35">
        <v>10414.33</v>
      </c>
      <c r="F781" s="35">
        <v>10414.33</v>
      </c>
      <c r="G781" s="35">
        <v>10414.33</v>
      </c>
      <c r="H781" s="35">
        <v>9487.69</v>
      </c>
      <c r="I781" s="35">
        <v>5493.31</v>
      </c>
      <c r="J781" s="35">
        <v>4098.28</v>
      </c>
      <c r="K781" s="35">
        <v>2925.39</v>
      </c>
      <c r="L781" s="35">
        <v>2925.39</v>
      </c>
      <c r="M781" s="35">
        <v>2925.39</v>
      </c>
      <c r="N781" s="35">
        <v>434.07</v>
      </c>
      <c r="O781" s="35">
        <v>434.07</v>
      </c>
      <c r="P781" s="35">
        <v>434.07</v>
      </c>
      <c r="Q781" s="35">
        <v>434.07</v>
      </c>
      <c r="R781" s="35">
        <v>434.07</v>
      </c>
      <c r="S781" s="35">
        <v>434.07</v>
      </c>
    </row>
    <row r="782" spans="2:19">
      <c r="B782" s="6">
        <v>2003</v>
      </c>
      <c r="C782" s="35">
        <v>20286.12</v>
      </c>
      <c r="D782" s="35">
        <v>18796.32</v>
      </c>
      <c r="E782" s="35">
        <v>16569.419999999998</v>
      </c>
      <c r="F782" s="35">
        <v>16569.419999999998</v>
      </c>
      <c r="G782" s="35">
        <v>16569.419999999998</v>
      </c>
      <c r="H782" s="35">
        <v>14017.94</v>
      </c>
      <c r="I782" s="35">
        <v>9075.08</v>
      </c>
      <c r="J782" s="35">
        <v>8893.07</v>
      </c>
      <c r="K782" s="35">
        <v>3422.59</v>
      </c>
      <c r="L782" s="35">
        <v>3266.59</v>
      </c>
      <c r="M782" s="35">
        <v>3091.87</v>
      </c>
      <c r="N782" s="35">
        <v>3091.87</v>
      </c>
      <c r="O782" s="35">
        <v>3091.87</v>
      </c>
      <c r="P782" s="35">
        <v>3091.87</v>
      </c>
      <c r="Q782" s="35">
        <v>2928.07</v>
      </c>
      <c r="R782" s="35">
        <v>2928.07</v>
      </c>
      <c r="S782" s="35">
        <v>2742.43</v>
      </c>
    </row>
    <row r="783" spans="2:19">
      <c r="B783" s="6">
        <v>2002</v>
      </c>
      <c r="C783" s="35">
        <v>18500.46</v>
      </c>
      <c r="D783" s="35">
        <v>18500.46</v>
      </c>
      <c r="E783" s="35">
        <v>18363.96</v>
      </c>
      <c r="F783" s="35">
        <v>18363.96</v>
      </c>
      <c r="G783" s="35">
        <v>5017.6099999999997</v>
      </c>
      <c r="H783" s="35">
        <v>3649.49</v>
      </c>
      <c r="I783" s="35">
        <v>3649.49</v>
      </c>
      <c r="J783" s="35">
        <v>3649.49</v>
      </c>
      <c r="K783" s="35">
        <v>683.67</v>
      </c>
      <c r="L783" s="35">
        <v>683.67</v>
      </c>
      <c r="M783" s="35">
        <v>683.67</v>
      </c>
      <c r="N783" s="35">
        <v>683.67</v>
      </c>
      <c r="O783" s="35">
        <v>683.67</v>
      </c>
      <c r="P783" s="35">
        <v>683.67</v>
      </c>
      <c r="Q783" s="35">
        <v>683.67</v>
      </c>
      <c r="R783" s="35">
        <v>683.67</v>
      </c>
      <c r="S783" s="35">
        <v>547.55999999999995</v>
      </c>
    </row>
    <row r="784" spans="2:19">
      <c r="B784" s="6">
        <v>2001</v>
      </c>
      <c r="C784" s="35">
        <v>26091.63</v>
      </c>
      <c r="D784" s="35">
        <v>25938.25</v>
      </c>
      <c r="E784" s="35">
        <v>25938.25</v>
      </c>
      <c r="F784" s="35">
        <v>25938.25</v>
      </c>
      <c r="G784" s="35">
        <v>25938.25</v>
      </c>
      <c r="H784" s="35">
        <v>25716.880000000001</v>
      </c>
      <c r="I784" s="35">
        <v>25618.37</v>
      </c>
      <c r="J784" s="35">
        <v>25618.37</v>
      </c>
      <c r="K784" s="35">
        <v>23422.14</v>
      </c>
      <c r="L784" s="35">
        <v>23422.14</v>
      </c>
      <c r="M784" s="35">
        <v>23422.14</v>
      </c>
      <c r="N784" s="35">
        <v>23422.14</v>
      </c>
      <c r="O784" s="35">
        <v>23422.14</v>
      </c>
      <c r="P784" s="35">
        <v>23422.14</v>
      </c>
      <c r="Q784" s="35">
        <v>23422.14</v>
      </c>
      <c r="R784" s="35">
        <v>23422.14</v>
      </c>
      <c r="S784" s="35">
        <v>437.68</v>
      </c>
    </row>
    <row r="785" spans="2:19">
      <c r="B785" s="6">
        <v>2000</v>
      </c>
      <c r="C785" s="35">
        <v>481.29</v>
      </c>
      <c r="D785" s="35">
        <v>481.29</v>
      </c>
      <c r="E785" s="35">
        <v>481.29</v>
      </c>
      <c r="F785" s="35">
        <v>310.01</v>
      </c>
      <c r="G785" s="35">
        <v>310.01</v>
      </c>
      <c r="H785" s="35">
        <v>310.01</v>
      </c>
      <c r="I785" s="35">
        <v>0</v>
      </c>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v>513.45000000000005</v>
      </c>
      <c r="D787" s="35">
        <v>513.45000000000005</v>
      </c>
      <c r="E787" s="35">
        <v>513.45000000000005</v>
      </c>
      <c r="F787" s="35">
        <v>513.45000000000005</v>
      </c>
      <c r="G787" s="35">
        <v>513.45000000000005</v>
      </c>
      <c r="H787" s="35">
        <v>513.45000000000005</v>
      </c>
      <c r="I787" s="35">
        <v>258.83</v>
      </c>
      <c r="J787" s="35">
        <v>258.83</v>
      </c>
      <c r="K787" s="35">
        <v>258.83</v>
      </c>
      <c r="L787" s="35">
        <v>0</v>
      </c>
      <c r="M787" s="35"/>
      <c r="N787" s="35"/>
      <c r="O787" s="35"/>
      <c r="P787" s="35"/>
      <c r="Q787" s="35"/>
      <c r="R787" s="35"/>
      <c r="S787" s="35"/>
    </row>
    <row r="788" spans="2:19">
      <c r="B788" s="6">
        <v>1997</v>
      </c>
      <c r="C788" s="35">
        <v>190.41</v>
      </c>
      <c r="D788" s="35">
        <v>190.41</v>
      </c>
      <c r="E788" s="35">
        <v>190.41</v>
      </c>
      <c r="F788" s="35">
        <v>190.41</v>
      </c>
      <c r="G788" s="35">
        <v>190.41</v>
      </c>
      <c r="H788" s="35">
        <v>190.41</v>
      </c>
      <c r="I788" s="35">
        <v>0</v>
      </c>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v>101.44</v>
      </c>
      <c r="D792" s="35">
        <v>101.44</v>
      </c>
      <c r="E792" s="35">
        <v>101.44</v>
      </c>
      <c r="F792" s="35">
        <v>101.44</v>
      </c>
      <c r="G792" s="35">
        <v>101.44</v>
      </c>
      <c r="H792" s="35">
        <v>101.44</v>
      </c>
      <c r="I792" s="35">
        <v>0</v>
      </c>
      <c r="J792" s="35"/>
      <c r="K792" s="35"/>
      <c r="L792" s="35"/>
      <c r="M792" s="35"/>
      <c r="N792" s="35"/>
      <c r="O792" s="35"/>
      <c r="P792" s="35"/>
      <c r="Q792" s="35"/>
      <c r="R792" s="35"/>
      <c r="S792" s="35"/>
    </row>
    <row r="793" spans="2:19">
      <c r="B793" s="6">
        <v>1992</v>
      </c>
      <c r="C793" s="35">
        <v>141.19</v>
      </c>
      <c r="D793" s="35">
        <v>141.19</v>
      </c>
      <c r="E793" s="35">
        <v>141.19</v>
      </c>
      <c r="F793" s="35">
        <v>141.19</v>
      </c>
      <c r="G793" s="35">
        <v>141.19</v>
      </c>
      <c r="H793" s="35">
        <v>141.19</v>
      </c>
      <c r="I793" s="35">
        <v>141.19</v>
      </c>
      <c r="J793" s="35">
        <v>141.19</v>
      </c>
      <c r="K793" s="35">
        <v>141.19</v>
      </c>
      <c r="L793" s="35">
        <v>141.19</v>
      </c>
      <c r="M793" s="35">
        <v>141.19</v>
      </c>
      <c r="N793" s="35">
        <v>141.19</v>
      </c>
      <c r="O793" s="35">
        <v>141.19</v>
      </c>
      <c r="P793" s="35">
        <v>141.19</v>
      </c>
      <c r="Q793" s="35">
        <v>141.19</v>
      </c>
      <c r="R793" s="35">
        <v>141.19</v>
      </c>
      <c r="S793" s="35">
        <v>141.19</v>
      </c>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3" t="s">
        <v>15</v>
      </c>
      <c r="B856" s="7" t="s">
        <v>10</v>
      </c>
      <c r="C856" s="8">
        <f>SUM(C779:C855)</f>
        <v>92069.799999999988</v>
      </c>
      <c r="D856" s="8">
        <f>SUM(D778:D855)</f>
        <v>104527.75</v>
      </c>
      <c r="E856" s="8">
        <f>SUM(E777:E855)</f>
        <v>128118.10999999999</v>
      </c>
      <c r="F856" s="8">
        <f>SUM(F776:F855)</f>
        <v>154042.40000000002</v>
      </c>
      <c r="G856" s="8">
        <f>SUM(G775:G855)</f>
        <v>162444.70000000001</v>
      </c>
      <c r="H856" s="8">
        <f>SUM(H769:H855)</f>
        <v>167982.85000000003</v>
      </c>
      <c r="I856" s="8">
        <f>SUM(I769:I855)</f>
        <v>159385.06</v>
      </c>
      <c r="J856" s="8">
        <f t="shared" ref="J856" si="13">SUM(J769:J855)</f>
        <v>192143.56</v>
      </c>
      <c r="K856" s="8">
        <f>SUM(K769:K855)</f>
        <v>222417.09999999995</v>
      </c>
      <c r="L856" s="8">
        <f t="shared" ref="L856" si="14">SUM(L769:L855)</f>
        <v>227279.64000000007</v>
      </c>
      <c r="M856" s="8">
        <f>SUM(M769:M855)</f>
        <v>225641.49000000005</v>
      </c>
      <c r="N856" s="11">
        <f>SUM(N764:N855)</f>
        <v>235948.90999999997</v>
      </c>
      <c r="O856" s="11">
        <f>SUM(O764:O855)</f>
        <v>241515.13</v>
      </c>
      <c r="P856" s="11">
        <f>SUM(P764:P855)</f>
        <v>256241.32</v>
      </c>
      <c r="Q856" s="11">
        <f>SUM(Q764:Q855)</f>
        <v>264657.29000000004</v>
      </c>
      <c r="R856" s="11">
        <f>SUM(R763:R855)</f>
        <v>281806.65000000002</v>
      </c>
      <c r="S856" s="11">
        <f>SUM(S763:S855)</f>
        <v>349825.08</v>
      </c>
    </row>
    <row r="857" spans="1:19">
      <c r="A857" s="74"/>
      <c r="B857" s="7"/>
      <c r="C857" s="8"/>
      <c r="D857" s="8"/>
      <c r="E857" s="8"/>
      <c r="F857" s="8"/>
      <c r="G857" s="8"/>
      <c r="H857" s="8"/>
      <c r="I857" s="8"/>
      <c r="J857" s="8"/>
      <c r="K857" s="8"/>
      <c r="L857" s="8"/>
      <c r="M857" s="10"/>
    </row>
    <row r="858" spans="1:19">
      <c r="A858" s="75" t="s">
        <v>16</v>
      </c>
      <c r="B858" s="6">
        <v>2022</v>
      </c>
      <c r="C858" s="34"/>
      <c r="D858" s="34"/>
      <c r="E858" s="34"/>
      <c r="F858" s="34"/>
      <c r="G858" s="34"/>
      <c r="H858" s="34"/>
      <c r="I858" s="34"/>
      <c r="J858" s="34"/>
      <c r="K858" s="34"/>
      <c r="L858" s="34"/>
      <c r="M858" s="34"/>
      <c r="N858" s="34"/>
      <c r="O858" s="34"/>
      <c r="P858" s="34"/>
      <c r="Q858" s="34"/>
      <c r="R858" s="72"/>
      <c r="S858" s="35">
        <v>36481.81</v>
      </c>
    </row>
    <row r="859" spans="1:19">
      <c r="A859" s="36"/>
      <c r="B859" s="6">
        <v>2021</v>
      </c>
      <c r="C859" s="34"/>
      <c r="D859" s="34"/>
      <c r="E859" s="34"/>
      <c r="F859" s="34"/>
      <c r="G859" s="34"/>
      <c r="H859" s="34"/>
      <c r="I859" s="34"/>
      <c r="J859" s="34"/>
      <c r="K859" s="34"/>
      <c r="L859" s="34"/>
      <c r="M859" s="34"/>
      <c r="N859" s="34"/>
      <c r="O859" s="34"/>
      <c r="P859" s="34"/>
      <c r="Q859" s="34"/>
      <c r="R859" s="35">
        <v>61044.19</v>
      </c>
      <c r="S859" s="35">
        <v>61044.19</v>
      </c>
    </row>
    <row r="860" spans="1:19">
      <c r="B860" s="6">
        <v>2020</v>
      </c>
      <c r="C860" s="34"/>
      <c r="D860" s="34"/>
      <c r="E860" s="34"/>
      <c r="F860" s="34"/>
      <c r="G860" s="34"/>
      <c r="H860" s="34"/>
      <c r="I860" s="34"/>
      <c r="J860" s="34"/>
      <c r="K860" s="34"/>
      <c r="L860" s="34"/>
      <c r="M860" s="34"/>
      <c r="N860" s="34"/>
      <c r="O860" s="34"/>
      <c r="P860" s="34"/>
      <c r="Q860" s="35">
        <v>32116</v>
      </c>
      <c r="R860" s="35">
        <v>32116</v>
      </c>
      <c r="S860" s="35">
        <v>32116</v>
      </c>
    </row>
    <row r="861" spans="1:19">
      <c r="A861" s="38"/>
      <c r="B861" s="6">
        <v>2019</v>
      </c>
      <c r="C861" s="34"/>
      <c r="D861" s="34"/>
      <c r="E861" s="34"/>
      <c r="F861" s="34"/>
      <c r="G861" s="34"/>
      <c r="H861" s="34"/>
      <c r="I861" s="34"/>
      <c r="J861" s="34"/>
      <c r="K861" s="34"/>
      <c r="L861" s="34"/>
      <c r="M861" s="34"/>
      <c r="N861" s="34"/>
      <c r="O861" s="34"/>
      <c r="P861" s="35">
        <v>27070.02</v>
      </c>
      <c r="Q861" s="35">
        <v>27070.02</v>
      </c>
      <c r="R861" s="35">
        <v>27070.02</v>
      </c>
      <c r="S861" s="35">
        <v>27070.02</v>
      </c>
    </row>
    <row r="862" spans="1:19">
      <c r="A862" s="38"/>
      <c r="B862" s="6">
        <v>2018</v>
      </c>
      <c r="C862" s="34"/>
      <c r="D862" s="34"/>
      <c r="E862" s="34"/>
      <c r="F862" s="34"/>
      <c r="G862" s="34"/>
      <c r="H862" s="34"/>
      <c r="I862" s="34"/>
      <c r="J862" s="34"/>
      <c r="K862" s="34"/>
      <c r="L862" s="34"/>
      <c r="M862" s="34"/>
      <c r="N862" s="34"/>
      <c r="O862" s="35">
        <v>32794.46</v>
      </c>
      <c r="P862" s="35">
        <v>32794.46</v>
      </c>
      <c r="Q862" s="35">
        <v>32794.46</v>
      </c>
      <c r="R862" s="35">
        <v>32794.46</v>
      </c>
      <c r="S862" s="35">
        <v>32794.46</v>
      </c>
    </row>
    <row r="863" spans="1:19">
      <c r="A863" s="38"/>
      <c r="B863" s="6">
        <v>2017</v>
      </c>
      <c r="C863" s="34"/>
      <c r="D863" s="34"/>
      <c r="E863" s="34"/>
      <c r="F863" s="34"/>
      <c r="G863" s="34"/>
      <c r="H863" s="34"/>
      <c r="I863" s="34"/>
      <c r="J863" s="34"/>
      <c r="K863" s="34"/>
      <c r="L863" s="34"/>
      <c r="M863" s="34"/>
      <c r="N863" s="35">
        <v>21901.82</v>
      </c>
      <c r="O863" s="35">
        <v>21901.82</v>
      </c>
      <c r="P863" s="35">
        <v>21901.82</v>
      </c>
      <c r="Q863" s="35">
        <v>21901.82</v>
      </c>
      <c r="R863" s="35">
        <v>18531.28</v>
      </c>
      <c r="S863" s="35">
        <v>18531.28</v>
      </c>
    </row>
    <row r="864" spans="1:19">
      <c r="B864" s="6">
        <v>2016</v>
      </c>
      <c r="C864" s="34"/>
      <c r="D864" s="34"/>
      <c r="E864" s="34"/>
      <c r="F864" s="34"/>
      <c r="G864" s="34"/>
      <c r="H864" s="34"/>
      <c r="I864" s="34"/>
      <c r="J864" s="34"/>
      <c r="K864" s="34"/>
      <c r="L864" s="34"/>
      <c r="M864" s="35">
        <v>32115.25</v>
      </c>
      <c r="N864" s="35">
        <v>32115.25</v>
      </c>
      <c r="O864" s="35">
        <v>32115.25</v>
      </c>
      <c r="P864" s="35">
        <v>32115.25</v>
      </c>
      <c r="Q864" s="35">
        <v>32115.25</v>
      </c>
      <c r="R864" s="35">
        <v>14223.45</v>
      </c>
      <c r="S864" s="35">
        <v>14223.45</v>
      </c>
    </row>
    <row r="865" spans="2:19">
      <c r="B865" s="6">
        <v>2015</v>
      </c>
      <c r="C865" s="34"/>
      <c r="D865" s="34"/>
      <c r="E865" s="34"/>
      <c r="F865" s="34"/>
      <c r="G865" s="34"/>
      <c r="H865" s="34"/>
      <c r="I865" s="34"/>
      <c r="J865" s="34"/>
      <c r="K865" s="34"/>
      <c r="L865" s="35">
        <v>47354.67</v>
      </c>
      <c r="M865" s="35">
        <v>45014.67</v>
      </c>
      <c r="N865" s="35">
        <v>45014.67</v>
      </c>
      <c r="O865" s="35">
        <v>45014.67</v>
      </c>
      <c r="P865" s="35">
        <v>45014.67</v>
      </c>
      <c r="Q865" s="35">
        <v>45014.67</v>
      </c>
      <c r="R865" s="35">
        <v>45014.67</v>
      </c>
      <c r="S865" s="35">
        <v>45014.67</v>
      </c>
    </row>
    <row r="866" spans="2:19">
      <c r="B866" s="6">
        <v>2014</v>
      </c>
      <c r="C866" s="34"/>
      <c r="D866" s="34"/>
      <c r="E866" s="34"/>
      <c r="F866" s="34"/>
      <c r="G866" s="34"/>
      <c r="H866" s="34"/>
      <c r="I866" s="34"/>
      <c r="J866" s="34"/>
      <c r="K866" s="35">
        <v>25259.7</v>
      </c>
      <c r="L866" s="35">
        <v>25259.7</v>
      </c>
      <c r="M866" s="35">
        <v>24483.599999999999</v>
      </c>
      <c r="N866" s="35">
        <v>24483.599999999999</v>
      </c>
      <c r="O866" s="35">
        <v>24483.599999999999</v>
      </c>
      <c r="P866" s="35">
        <v>24483.599999999999</v>
      </c>
      <c r="Q866" s="35">
        <v>24483.599999999999</v>
      </c>
      <c r="R866" s="35">
        <v>24483.599999999999</v>
      </c>
      <c r="S866" s="35">
        <v>24483.599999999999</v>
      </c>
    </row>
    <row r="867" spans="2:19">
      <c r="B867" s="6">
        <v>2013</v>
      </c>
      <c r="C867" s="34"/>
      <c r="D867" s="34"/>
      <c r="E867" s="34"/>
      <c r="F867" s="34"/>
      <c r="G867" s="34"/>
      <c r="H867" s="34"/>
      <c r="I867" s="34"/>
      <c r="J867" s="35">
        <v>22236.95</v>
      </c>
      <c r="K867" s="35">
        <v>22236.95</v>
      </c>
      <c r="L867" s="35">
        <v>22236.95</v>
      </c>
      <c r="M867" s="35">
        <v>22236.95</v>
      </c>
      <c r="N867" s="35">
        <v>22236.95</v>
      </c>
      <c r="O867" s="35">
        <v>22236.95</v>
      </c>
      <c r="P867" s="35">
        <v>22236.95</v>
      </c>
      <c r="Q867" s="35">
        <v>22236.95</v>
      </c>
      <c r="R867" s="35">
        <v>22236.95</v>
      </c>
      <c r="S867" s="35">
        <v>22236.95</v>
      </c>
    </row>
    <row r="868" spans="2:19">
      <c r="B868" s="6">
        <v>2012</v>
      </c>
      <c r="C868" s="34"/>
      <c r="D868" s="34"/>
      <c r="E868" s="34"/>
      <c r="F868" s="34"/>
      <c r="G868" s="34"/>
      <c r="H868" s="34"/>
      <c r="I868" s="35">
        <v>26187.49</v>
      </c>
      <c r="J868" s="35">
        <v>26187.49</v>
      </c>
      <c r="K868" s="35">
        <v>26187.49</v>
      </c>
      <c r="L868" s="35">
        <v>26187.49</v>
      </c>
      <c r="M868" s="35">
        <v>26041.97</v>
      </c>
      <c r="N868" s="35">
        <v>26041.97</v>
      </c>
      <c r="O868" s="35">
        <v>26041.97</v>
      </c>
      <c r="P868" s="35">
        <v>26041.97</v>
      </c>
      <c r="Q868" s="35">
        <v>26041.97</v>
      </c>
      <c r="R868" s="35">
        <v>26041.97</v>
      </c>
      <c r="S868" s="35">
        <v>26041.97</v>
      </c>
    </row>
    <row r="869" spans="2:19">
      <c r="B869" s="6">
        <v>2011</v>
      </c>
      <c r="C869" s="34"/>
      <c r="D869" s="34"/>
      <c r="E869" s="34"/>
      <c r="F869" s="34"/>
      <c r="G869" s="34"/>
      <c r="H869" s="35">
        <v>25306.2</v>
      </c>
      <c r="I869" s="35">
        <v>25306.2</v>
      </c>
      <c r="J869" s="35">
        <v>25306.2</v>
      </c>
      <c r="K869" s="35">
        <v>25306.2</v>
      </c>
      <c r="L869" s="35">
        <v>25306.2</v>
      </c>
      <c r="M869" s="35">
        <v>24284.400000000001</v>
      </c>
      <c r="N869" s="35">
        <v>24284.400000000001</v>
      </c>
      <c r="O869" s="35">
        <v>24284.400000000001</v>
      </c>
      <c r="P869" s="35">
        <v>24284.400000000001</v>
      </c>
      <c r="Q869" s="35">
        <v>24284.400000000001</v>
      </c>
      <c r="R869" s="35">
        <v>23784.400000000001</v>
      </c>
      <c r="S869" s="35">
        <v>23784.400000000001</v>
      </c>
    </row>
    <row r="870" spans="2:19">
      <c r="B870" s="6">
        <v>2010</v>
      </c>
      <c r="C870" s="34"/>
      <c r="D870" s="34"/>
      <c r="E870" s="34"/>
      <c r="F870" s="34"/>
      <c r="G870" s="35">
        <v>34134.44</v>
      </c>
      <c r="H870" s="35">
        <v>34134.44</v>
      </c>
      <c r="I870" s="35">
        <v>34134.44</v>
      </c>
      <c r="J870" s="35">
        <v>34134.44</v>
      </c>
      <c r="K870" s="35">
        <v>34134.44</v>
      </c>
      <c r="L870" s="35">
        <v>34134.44</v>
      </c>
      <c r="M870" s="35">
        <v>34134.44</v>
      </c>
      <c r="N870" s="35">
        <v>34134.44</v>
      </c>
      <c r="O870" s="35">
        <v>34134.44</v>
      </c>
      <c r="P870" s="35">
        <v>34134.44</v>
      </c>
      <c r="Q870" s="35">
        <v>34134.44</v>
      </c>
      <c r="R870" s="35">
        <v>34134.44</v>
      </c>
      <c r="S870" s="35">
        <v>34134.44</v>
      </c>
    </row>
    <row r="871" spans="2:19">
      <c r="B871" s="6">
        <v>2009</v>
      </c>
      <c r="C871" s="34"/>
      <c r="D871" s="34"/>
      <c r="E871" s="34"/>
      <c r="F871" s="35">
        <v>50570.86</v>
      </c>
      <c r="G871" s="35">
        <v>50570.86</v>
      </c>
      <c r="H871" s="35">
        <v>50570.86</v>
      </c>
      <c r="I871" s="35">
        <v>50570.86</v>
      </c>
      <c r="J871" s="35">
        <v>50570.86</v>
      </c>
      <c r="K871" s="35">
        <v>50570.86</v>
      </c>
      <c r="L871" s="35">
        <v>48001.54</v>
      </c>
      <c r="M871" s="35">
        <v>41231.81</v>
      </c>
      <c r="N871" s="35">
        <v>41231.81</v>
      </c>
      <c r="O871" s="35">
        <v>41231.81</v>
      </c>
      <c r="P871" s="35">
        <v>41231.81</v>
      </c>
      <c r="Q871" s="35">
        <v>41231.81</v>
      </c>
      <c r="R871" s="35">
        <v>41231.81</v>
      </c>
      <c r="S871" s="35">
        <v>41231.81</v>
      </c>
    </row>
    <row r="872" spans="2:19">
      <c r="B872" s="6">
        <v>2008</v>
      </c>
      <c r="C872" s="34"/>
      <c r="D872" s="34"/>
      <c r="E872" s="35">
        <v>19793.66</v>
      </c>
      <c r="F872" s="35">
        <v>19793.66</v>
      </c>
      <c r="G872" s="35">
        <v>19793.66</v>
      </c>
      <c r="H872" s="35">
        <v>19793.66</v>
      </c>
      <c r="I872" s="35">
        <v>19793.66</v>
      </c>
      <c r="J872" s="35">
        <v>19793.66</v>
      </c>
      <c r="K872" s="35">
        <v>19528.849999999999</v>
      </c>
      <c r="L872" s="35">
        <v>19528.849999999999</v>
      </c>
      <c r="M872" s="35">
        <v>8701.68</v>
      </c>
      <c r="N872" s="35">
        <v>8701.68</v>
      </c>
      <c r="O872" s="35">
        <v>8701.68</v>
      </c>
      <c r="P872" s="35">
        <v>8701.68</v>
      </c>
      <c r="Q872" s="35">
        <v>8701.68</v>
      </c>
      <c r="R872" s="35">
        <v>8701.68</v>
      </c>
      <c r="S872" s="35">
        <v>8701.68</v>
      </c>
    </row>
    <row r="873" spans="2:19">
      <c r="B873" s="6">
        <v>2007</v>
      </c>
      <c r="C873" s="34"/>
      <c r="D873" s="35">
        <v>17406.349999999999</v>
      </c>
      <c r="E873" s="35">
        <v>17406.349999999999</v>
      </c>
      <c r="F873" s="35">
        <v>17406.349999999999</v>
      </c>
      <c r="G873" s="35">
        <v>17406.349999999999</v>
      </c>
      <c r="H873" s="35">
        <v>17406.349999999999</v>
      </c>
      <c r="I873" s="35">
        <v>17406.349999999999</v>
      </c>
      <c r="J873" s="35">
        <v>17406.349999999999</v>
      </c>
      <c r="K873" s="35">
        <v>17360.52</v>
      </c>
      <c r="L873" s="35">
        <v>16689.2</v>
      </c>
      <c r="M873" s="35">
        <v>16689.2</v>
      </c>
      <c r="N873" s="35">
        <v>16689.2</v>
      </c>
      <c r="O873" s="35">
        <v>16689.2</v>
      </c>
      <c r="P873" s="35">
        <v>16689.2</v>
      </c>
      <c r="Q873" s="35">
        <v>16689.2</v>
      </c>
      <c r="R873" s="35">
        <v>11023.08</v>
      </c>
      <c r="S873" s="35">
        <v>11023.08</v>
      </c>
    </row>
    <row r="874" spans="2:19">
      <c r="B874" s="6">
        <v>2006</v>
      </c>
      <c r="C874" s="35">
        <v>15735.58</v>
      </c>
      <c r="D874" s="35">
        <v>15735.58</v>
      </c>
      <c r="E874" s="35">
        <v>15735.58</v>
      </c>
      <c r="F874" s="35">
        <v>15735.58</v>
      </c>
      <c r="G874" s="35">
        <v>15735.58</v>
      </c>
      <c r="H874" s="35">
        <v>15735.58</v>
      </c>
      <c r="I874" s="35">
        <v>15735.58</v>
      </c>
      <c r="J874" s="35">
        <v>15685.27</v>
      </c>
      <c r="K874" s="35">
        <v>13434.97</v>
      </c>
      <c r="L874" s="35">
        <v>13434.97</v>
      </c>
      <c r="M874" s="35">
        <v>13413.23</v>
      </c>
      <c r="N874" s="35">
        <v>13413.23</v>
      </c>
      <c r="O874" s="35">
        <v>13413.23</v>
      </c>
      <c r="P874" s="35">
        <v>12279.5</v>
      </c>
      <c r="Q874" s="35">
        <v>12279.5</v>
      </c>
      <c r="R874" s="35">
        <v>7338.89</v>
      </c>
      <c r="S874" s="35">
        <v>7338.89</v>
      </c>
    </row>
    <row r="875" spans="2:19">
      <c r="B875" s="6">
        <v>2005</v>
      </c>
      <c r="C875" s="35">
        <v>15520.18</v>
      </c>
      <c r="D875" s="35">
        <v>15607.08</v>
      </c>
      <c r="E875" s="35">
        <v>15981.32</v>
      </c>
      <c r="F875" s="35">
        <v>15981.32</v>
      </c>
      <c r="G875" s="35">
        <v>15981.32</v>
      </c>
      <c r="H875" s="35">
        <v>15981.32</v>
      </c>
      <c r="I875" s="35">
        <v>14331.05</v>
      </c>
      <c r="J875" s="35">
        <v>14331.05</v>
      </c>
      <c r="K875" s="35">
        <v>13978.1</v>
      </c>
      <c r="L875" s="35">
        <v>12289.32</v>
      </c>
      <c r="M875" s="35">
        <v>7556.57</v>
      </c>
      <c r="N875" s="35">
        <v>5918.57</v>
      </c>
      <c r="O875" s="35">
        <v>5918.57</v>
      </c>
      <c r="P875" s="35">
        <v>5918.57</v>
      </c>
      <c r="Q875" s="35">
        <v>5918.57</v>
      </c>
      <c r="R875" s="35">
        <v>5395.58</v>
      </c>
      <c r="S875" s="35">
        <v>5082.1000000000004</v>
      </c>
    </row>
    <row r="876" spans="2:19">
      <c r="B876" s="6">
        <v>2004</v>
      </c>
      <c r="C876" s="35">
        <v>23080.18</v>
      </c>
      <c r="D876" s="35">
        <v>23080.18</v>
      </c>
      <c r="E876" s="35">
        <v>21962.83</v>
      </c>
      <c r="F876" s="35">
        <v>21962.83</v>
      </c>
      <c r="G876" s="35">
        <v>21962.83</v>
      </c>
      <c r="H876" s="35">
        <v>21962.83</v>
      </c>
      <c r="I876" s="35">
        <v>20944.07</v>
      </c>
      <c r="J876" s="35">
        <v>20944.07</v>
      </c>
      <c r="K876" s="35">
        <v>17718.04</v>
      </c>
      <c r="L876" s="35">
        <v>15734.83</v>
      </c>
      <c r="M876" s="35">
        <v>15538.58</v>
      </c>
      <c r="N876" s="35">
        <v>15538.58</v>
      </c>
      <c r="O876" s="35">
        <v>15538.58</v>
      </c>
      <c r="P876" s="35">
        <v>15538.58</v>
      </c>
      <c r="Q876" s="35">
        <v>15538.58</v>
      </c>
      <c r="R876" s="35">
        <v>15225</v>
      </c>
      <c r="S876" s="35">
        <v>15225</v>
      </c>
    </row>
    <row r="877" spans="2:19">
      <c r="B877" s="6">
        <v>2003</v>
      </c>
      <c r="C877" s="35">
        <v>21813.97</v>
      </c>
      <c r="D877" s="35">
        <v>21813.97</v>
      </c>
      <c r="E877" s="35">
        <v>19274.95</v>
      </c>
      <c r="F877" s="35">
        <v>19274.95</v>
      </c>
      <c r="G877" s="35">
        <v>19274.95</v>
      </c>
      <c r="H877" s="35">
        <v>19274.95</v>
      </c>
      <c r="I877" s="35">
        <v>3607.87</v>
      </c>
      <c r="J877" s="35">
        <v>3607.87</v>
      </c>
      <c r="K877" s="35">
        <v>3607.87</v>
      </c>
      <c r="L877" s="35">
        <v>1949.98</v>
      </c>
      <c r="M877" s="35">
        <v>1579.48</v>
      </c>
      <c r="N877" s="35">
        <v>1579.48</v>
      </c>
      <c r="O877" s="35">
        <v>1579.48</v>
      </c>
      <c r="P877" s="35">
        <v>1579.48</v>
      </c>
      <c r="Q877" s="35">
        <v>1579.48</v>
      </c>
      <c r="R877" s="35">
        <v>0</v>
      </c>
      <c r="S877" s="35">
        <v>0</v>
      </c>
    </row>
    <row r="878" spans="2:19">
      <c r="B878" s="6">
        <v>2002</v>
      </c>
      <c r="C878" s="35">
        <v>144916.22</v>
      </c>
      <c r="D878" s="35">
        <v>144916.22</v>
      </c>
      <c r="E878" s="35">
        <v>142804.37</v>
      </c>
      <c r="F878" s="35">
        <v>142804.37</v>
      </c>
      <c r="G878" s="35">
        <v>142804.37</v>
      </c>
      <c r="H878" s="35">
        <v>142804.37</v>
      </c>
      <c r="I878" s="35">
        <v>136215.17000000001</v>
      </c>
      <c r="J878" s="35">
        <v>136215.17000000001</v>
      </c>
      <c r="K878" s="35">
        <v>136215.17000000001</v>
      </c>
      <c r="L878" s="35">
        <v>136215.17000000001</v>
      </c>
      <c r="M878" s="35">
        <v>136215.17000000001</v>
      </c>
      <c r="N878" s="35">
        <v>136215.17000000001</v>
      </c>
      <c r="O878" s="35">
        <v>136215.17000000001</v>
      </c>
      <c r="P878" s="35">
        <v>136215.17000000001</v>
      </c>
      <c r="Q878" s="35">
        <v>136215.17000000001</v>
      </c>
      <c r="R878" s="35">
        <v>133375.4</v>
      </c>
      <c r="S878" s="35">
        <v>133375.4</v>
      </c>
    </row>
    <row r="879" spans="2:19">
      <c r="B879" s="6">
        <v>2001</v>
      </c>
      <c r="C879" s="35">
        <v>5776.14</v>
      </c>
      <c r="D879" s="35">
        <v>5776.14</v>
      </c>
      <c r="E879" s="35">
        <v>1699.93</v>
      </c>
      <c r="F879" s="35">
        <v>1699.93</v>
      </c>
      <c r="G879" s="35">
        <v>1699.93</v>
      </c>
      <c r="H879" s="35">
        <v>1699.93</v>
      </c>
      <c r="I879" s="35">
        <v>841.32</v>
      </c>
      <c r="J879" s="35">
        <v>841.32</v>
      </c>
      <c r="K879" s="35">
        <v>841.32</v>
      </c>
      <c r="L879" s="35">
        <v>841.32</v>
      </c>
      <c r="M879" s="35">
        <v>841.32</v>
      </c>
      <c r="N879" s="35">
        <v>841.32</v>
      </c>
      <c r="O879" s="35">
        <v>841.32</v>
      </c>
      <c r="P879" s="35">
        <v>841.32</v>
      </c>
      <c r="Q879" s="35">
        <v>841.32</v>
      </c>
      <c r="R879" s="35">
        <v>658.03</v>
      </c>
      <c r="S879" s="35">
        <v>658.03</v>
      </c>
    </row>
    <row r="880" spans="2:19">
      <c r="B880" s="6">
        <v>2000</v>
      </c>
      <c r="C880" s="35">
        <v>79787.77</v>
      </c>
      <c r="D880" s="35">
        <v>79787.77</v>
      </c>
      <c r="E880" s="35">
        <v>78998.34</v>
      </c>
      <c r="F880" s="35">
        <v>78998.34</v>
      </c>
      <c r="G880" s="35">
        <v>78883.88</v>
      </c>
      <c r="H880" s="35">
        <v>78883.88</v>
      </c>
      <c r="I880" s="35">
        <v>75443.17</v>
      </c>
      <c r="J880" s="35">
        <v>75443.17</v>
      </c>
      <c r="K880" s="35">
        <v>75443.17</v>
      </c>
      <c r="L880" s="35">
        <v>75443.17</v>
      </c>
      <c r="M880" s="35">
        <v>75128.11</v>
      </c>
      <c r="N880" s="35">
        <v>75128.11</v>
      </c>
      <c r="O880" s="35">
        <v>75128.11</v>
      </c>
      <c r="P880" s="35">
        <v>75128.11</v>
      </c>
      <c r="Q880" s="35">
        <v>75128.11</v>
      </c>
      <c r="R880" s="35">
        <v>75128.11</v>
      </c>
      <c r="S880" s="35">
        <v>75128.11</v>
      </c>
    </row>
    <row r="881" spans="2:19">
      <c r="B881" s="6">
        <v>1999</v>
      </c>
      <c r="C881" s="35">
        <v>25793.84</v>
      </c>
      <c r="D881" s="35">
        <v>25793.84</v>
      </c>
      <c r="E881" s="35">
        <v>4540.59</v>
      </c>
      <c r="F881" s="35">
        <v>4540.59</v>
      </c>
      <c r="G881" s="35">
        <v>4540.59</v>
      </c>
      <c r="H881" s="35">
        <v>4540.59</v>
      </c>
      <c r="I881" s="35">
        <v>2111.6799999999998</v>
      </c>
      <c r="J881" s="35">
        <v>2111.6799999999998</v>
      </c>
      <c r="K881" s="35">
        <v>159.52000000000001</v>
      </c>
      <c r="L881" s="35">
        <v>159.52000000000001</v>
      </c>
      <c r="M881" s="35">
        <v>159.52000000000001</v>
      </c>
      <c r="N881" s="35">
        <v>159.52000000000001</v>
      </c>
      <c r="O881" s="35">
        <v>159.52000000000001</v>
      </c>
      <c r="P881" s="35">
        <v>159.52000000000001</v>
      </c>
      <c r="Q881" s="35">
        <v>159.52000000000001</v>
      </c>
      <c r="R881" s="35">
        <v>0</v>
      </c>
      <c r="S881" s="35">
        <v>0</v>
      </c>
    </row>
    <row r="882" spans="2:19">
      <c r="B882" s="6">
        <v>1998</v>
      </c>
      <c r="C882" s="35">
        <v>6457.62</v>
      </c>
      <c r="D882" s="35">
        <v>6457.62</v>
      </c>
      <c r="E882" s="35">
        <v>834.43</v>
      </c>
      <c r="F882" s="35">
        <v>834.43</v>
      </c>
      <c r="G882" s="35">
        <v>834.43</v>
      </c>
      <c r="H882" s="35">
        <v>834.43</v>
      </c>
      <c r="I882" s="35">
        <v>251.12</v>
      </c>
      <c r="J882" s="35">
        <v>251.12</v>
      </c>
      <c r="K882" s="35">
        <v>251.12</v>
      </c>
      <c r="L882" s="35">
        <v>251.12</v>
      </c>
      <c r="M882" s="35">
        <v>251.12</v>
      </c>
      <c r="N882" s="35">
        <v>251.12</v>
      </c>
      <c r="O882" s="35">
        <v>251.12</v>
      </c>
      <c r="P882" s="35">
        <v>251.12</v>
      </c>
      <c r="Q882" s="35">
        <v>251.12</v>
      </c>
      <c r="R882" s="35">
        <v>0</v>
      </c>
      <c r="S882" s="35">
        <v>0</v>
      </c>
    </row>
    <row r="883" spans="2:19">
      <c r="B883" s="6">
        <v>1997</v>
      </c>
      <c r="C883" s="35">
        <v>8429.6</v>
      </c>
      <c r="D883" s="35">
        <v>8429.6</v>
      </c>
      <c r="E883" s="35">
        <v>1490.04</v>
      </c>
      <c r="F883" s="35">
        <v>1490.04</v>
      </c>
      <c r="G883" s="35">
        <v>1490.04</v>
      </c>
      <c r="H883" s="35">
        <v>1490.04</v>
      </c>
      <c r="I883" s="35">
        <v>818.85</v>
      </c>
      <c r="J883" s="35">
        <v>818.85</v>
      </c>
      <c r="K883" s="35">
        <v>818.85</v>
      </c>
      <c r="L883" s="35">
        <v>818.85</v>
      </c>
      <c r="M883" s="35">
        <v>818.85</v>
      </c>
      <c r="N883" s="35">
        <v>818.85</v>
      </c>
      <c r="O883" s="35">
        <v>818.85</v>
      </c>
      <c r="P883" s="35">
        <v>818.85</v>
      </c>
      <c r="Q883" s="35">
        <v>818.85</v>
      </c>
      <c r="R883" s="35">
        <v>818.85</v>
      </c>
      <c r="S883" s="35">
        <v>818.85</v>
      </c>
    </row>
    <row r="884" spans="2:19">
      <c r="B884" s="6">
        <v>1996</v>
      </c>
      <c r="C884" s="35">
        <v>7368.57</v>
      </c>
      <c r="D884" s="35">
        <v>7368.57</v>
      </c>
      <c r="E884" s="35">
        <v>1626.14</v>
      </c>
      <c r="F884" s="35">
        <v>1626.14</v>
      </c>
      <c r="G884" s="35">
        <v>1626.14</v>
      </c>
      <c r="H884" s="35">
        <v>1626.14</v>
      </c>
      <c r="I884" s="35">
        <v>0</v>
      </c>
      <c r="J884" s="35"/>
      <c r="K884" s="35"/>
      <c r="L884" s="35"/>
      <c r="M884" s="35"/>
      <c r="N884" s="35"/>
      <c r="O884" s="35"/>
      <c r="P884" s="35"/>
      <c r="Q884" s="35"/>
      <c r="R884" s="35"/>
      <c r="S884" s="35"/>
    </row>
    <row r="885" spans="2:19">
      <c r="B885" s="6">
        <v>1995</v>
      </c>
      <c r="C885" s="35">
        <v>4987.79</v>
      </c>
      <c r="D885" s="35">
        <v>4987.79</v>
      </c>
      <c r="E885" s="35">
        <v>1029.6199999999999</v>
      </c>
      <c r="F885" s="35">
        <v>1029.6199999999999</v>
      </c>
      <c r="G885" s="35">
        <v>1029.6199999999999</v>
      </c>
      <c r="H885" s="35">
        <v>1029.6199999999999</v>
      </c>
      <c r="I885" s="35">
        <v>0</v>
      </c>
      <c r="J885" s="35"/>
      <c r="K885" s="35"/>
      <c r="L885" s="35"/>
      <c r="M885" s="35"/>
      <c r="N885" s="35"/>
      <c r="O885" s="35"/>
      <c r="P885" s="35"/>
      <c r="Q885" s="35"/>
      <c r="R885" s="35"/>
      <c r="S885" s="35"/>
    </row>
    <row r="886" spans="2:19">
      <c r="B886" s="6">
        <v>1994</v>
      </c>
      <c r="C886" s="35">
        <v>3220.37</v>
      </c>
      <c r="D886" s="35">
        <v>3220.37</v>
      </c>
      <c r="E886" s="35">
        <v>0</v>
      </c>
      <c r="F886" s="35"/>
      <c r="G886" s="35"/>
      <c r="H886" s="35"/>
      <c r="I886" s="35"/>
      <c r="J886" s="35"/>
      <c r="K886" s="35"/>
      <c r="L886" s="35"/>
      <c r="M886" s="35"/>
      <c r="N886" s="35"/>
      <c r="O886" s="35"/>
      <c r="P886" s="35"/>
      <c r="Q886" s="35"/>
      <c r="R886" s="35"/>
      <c r="S886" s="35"/>
    </row>
    <row r="887" spans="2:19">
      <c r="B887" s="6">
        <v>1993</v>
      </c>
      <c r="C887" s="35">
        <v>1417.44</v>
      </c>
      <c r="D887" s="35">
        <v>1417.44</v>
      </c>
      <c r="E887" s="35">
        <v>1417.44</v>
      </c>
      <c r="F887" s="35">
        <v>1417.44</v>
      </c>
      <c r="G887" s="35">
        <v>1417.44</v>
      </c>
      <c r="H887" s="35">
        <v>1417.44</v>
      </c>
      <c r="I887" s="35">
        <v>0</v>
      </c>
      <c r="J887" s="35"/>
      <c r="K887" s="35"/>
      <c r="L887" s="35"/>
      <c r="M887" s="35"/>
      <c r="N887" s="35"/>
      <c r="O887" s="35"/>
      <c r="P887" s="35"/>
      <c r="Q887" s="35"/>
      <c r="R887" s="35"/>
      <c r="S887" s="35"/>
    </row>
    <row r="888" spans="2:19">
      <c r="B888" s="6">
        <v>1992</v>
      </c>
      <c r="C888" s="35">
        <v>11370.9</v>
      </c>
      <c r="D888" s="35">
        <v>11370.9</v>
      </c>
      <c r="E888" s="35">
        <v>0</v>
      </c>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3" t="s">
        <v>16</v>
      </c>
      <c r="B951" s="7" t="s">
        <v>10</v>
      </c>
      <c r="C951" s="8">
        <f>SUM(C874:C950)</f>
        <v>375676.17000000004</v>
      </c>
      <c r="D951" s="8">
        <f>SUM(D873:D950)</f>
        <v>393169.42000000004</v>
      </c>
      <c r="E951" s="8">
        <f>SUM(E872:E950)</f>
        <v>344595.58999999997</v>
      </c>
      <c r="F951" s="8">
        <f>SUM(F871:F950)</f>
        <v>395166.44999999995</v>
      </c>
      <c r="G951" s="8">
        <f>SUM(G870:G950)</f>
        <v>429186.43</v>
      </c>
      <c r="H951" s="8">
        <f>SUM(H864:H950)</f>
        <v>454492.63</v>
      </c>
      <c r="I951" s="8">
        <f>SUM(I864:I950)</f>
        <v>443698.87999999995</v>
      </c>
      <c r="J951" s="8">
        <f t="shared" ref="J951" si="15">SUM(J864:J950)</f>
        <v>465885.51999999996</v>
      </c>
      <c r="K951" s="8">
        <f>SUM(K864:K950)</f>
        <v>483053.14</v>
      </c>
      <c r="L951" s="8">
        <f t="shared" ref="L951" si="16">SUM(L864:L950)</f>
        <v>521837.29000000004</v>
      </c>
      <c r="M951" s="8">
        <f>SUM(M864:M950)</f>
        <v>526435.92000000004</v>
      </c>
      <c r="N951" s="11">
        <f>SUM(N859:N950)</f>
        <v>546699.74000000011</v>
      </c>
      <c r="O951" s="11">
        <f>SUM(O859:O950)</f>
        <v>579494.20000000007</v>
      </c>
      <c r="P951" s="11">
        <f>SUM(P859:P950)</f>
        <v>605430.48999999987</v>
      </c>
      <c r="Q951" s="11">
        <f>SUM(Q859:Q950)</f>
        <v>637546.49</v>
      </c>
      <c r="R951" s="11">
        <f>SUM(R858:R950)</f>
        <v>660371.86</v>
      </c>
      <c r="S951" s="11">
        <f>SUM(S858:S950)</f>
        <v>696540.19000000006</v>
      </c>
    </row>
    <row r="952" spans="1:19">
      <c r="A952" s="74"/>
      <c r="B952" s="7"/>
      <c r="C952" s="8"/>
      <c r="D952" s="8"/>
      <c r="E952" s="8"/>
      <c r="F952" s="8"/>
      <c r="G952" s="8"/>
      <c r="H952" s="8"/>
      <c r="I952" s="8"/>
      <c r="J952" s="8"/>
      <c r="K952" s="8"/>
      <c r="L952" s="8"/>
      <c r="M952" s="10"/>
    </row>
    <row r="953" spans="1:19">
      <c r="A953" s="75" t="s">
        <v>17</v>
      </c>
      <c r="B953" s="6">
        <v>2022</v>
      </c>
      <c r="C953" s="34"/>
      <c r="D953" s="34"/>
      <c r="E953" s="34"/>
      <c r="F953" s="34"/>
      <c r="G953" s="34"/>
      <c r="H953" s="34"/>
      <c r="I953" s="34"/>
      <c r="J953" s="34"/>
      <c r="K953" s="34"/>
      <c r="L953" s="34"/>
      <c r="M953" s="34"/>
      <c r="N953" s="34"/>
      <c r="O953" s="34"/>
      <c r="P953" s="34"/>
      <c r="Q953" s="34"/>
      <c r="R953" s="72"/>
      <c r="S953" s="35">
        <v>0</v>
      </c>
    </row>
    <row r="954" spans="1:19">
      <c r="A954" s="36"/>
      <c r="B954" s="6">
        <v>2021</v>
      </c>
      <c r="C954" s="34"/>
      <c r="D954" s="34"/>
      <c r="E954" s="34"/>
      <c r="F954" s="34"/>
      <c r="G954" s="34"/>
      <c r="H954" s="34"/>
      <c r="I954" s="34"/>
      <c r="J954" s="34"/>
      <c r="K954" s="34"/>
      <c r="L954" s="34"/>
      <c r="M954" s="34"/>
      <c r="N954" s="34"/>
      <c r="O954" s="34"/>
      <c r="P954" s="34"/>
      <c r="Q954" s="34"/>
      <c r="R954" s="35">
        <v>2978.55</v>
      </c>
      <c r="S954" s="35">
        <v>2978.55</v>
      </c>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v>22644.28</v>
      </c>
      <c r="P957" s="35">
        <v>22644.28</v>
      </c>
      <c r="Q957" s="35">
        <v>22644.28</v>
      </c>
      <c r="R957" s="35">
        <v>22644.28</v>
      </c>
      <c r="S957" s="35">
        <v>22644.28</v>
      </c>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v>18222.96</v>
      </c>
      <c r="L961" s="35">
        <v>18222.96</v>
      </c>
      <c r="M961" s="35">
        <v>18222.96</v>
      </c>
      <c r="N961" s="35">
        <v>18222.96</v>
      </c>
      <c r="O961" s="35">
        <v>18222.96</v>
      </c>
      <c r="P961" s="35">
        <v>18222.96</v>
      </c>
      <c r="Q961" s="35">
        <v>18222.96</v>
      </c>
      <c r="R961" s="35">
        <v>18222.96</v>
      </c>
      <c r="S961" s="35">
        <v>18222.96</v>
      </c>
    </row>
    <row r="962" spans="2:19">
      <c r="B962" s="6">
        <v>2013</v>
      </c>
      <c r="C962" s="34"/>
      <c r="D962" s="34"/>
      <c r="E962" s="34"/>
      <c r="F962" s="34"/>
      <c r="G962" s="34"/>
      <c r="H962" s="34"/>
      <c r="I962" s="34"/>
      <c r="J962" s="35">
        <v>2613.4499999999998</v>
      </c>
      <c r="K962" s="35">
        <v>2613.4499999999998</v>
      </c>
      <c r="L962" s="35">
        <v>2613.4499999999998</v>
      </c>
      <c r="M962" s="35">
        <v>2613.4499999999998</v>
      </c>
      <c r="N962" s="35">
        <v>2613.4499999999998</v>
      </c>
      <c r="O962" s="35">
        <v>2613.4499999999998</v>
      </c>
      <c r="P962" s="35">
        <v>2613.4499999999998</v>
      </c>
      <c r="Q962" s="35">
        <v>2613.4499999999998</v>
      </c>
      <c r="R962" s="35">
        <v>0</v>
      </c>
      <c r="S962" s="35">
        <v>0</v>
      </c>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v>30467.49</v>
      </c>
      <c r="G966" s="35">
        <v>30467.49</v>
      </c>
      <c r="H966" s="35">
        <v>30467.49</v>
      </c>
      <c r="I966" s="35">
        <v>30467.49</v>
      </c>
      <c r="J966" s="35">
        <v>30467.49</v>
      </c>
      <c r="K966" s="35">
        <v>26075.77</v>
      </c>
      <c r="L966" s="35">
        <v>26075.77</v>
      </c>
      <c r="M966" s="35">
        <v>26075.77</v>
      </c>
      <c r="N966" s="35">
        <v>26075.77</v>
      </c>
      <c r="O966" s="35">
        <v>0</v>
      </c>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v>2100</v>
      </c>
      <c r="D972" s="35">
        <v>2100</v>
      </c>
      <c r="E972" s="35">
        <v>2100</v>
      </c>
      <c r="F972" s="35">
        <v>2100</v>
      </c>
      <c r="G972" s="35">
        <v>2100</v>
      </c>
      <c r="H972" s="35">
        <v>2100</v>
      </c>
      <c r="I972" s="35">
        <v>2100</v>
      </c>
      <c r="J972" s="35">
        <v>0</v>
      </c>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v>2626.87</v>
      </c>
      <c r="D977" s="35">
        <v>2626.87</v>
      </c>
      <c r="E977" s="35">
        <v>2626.87</v>
      </c>
      <c r="F977" s="35">
        <v>0</v>
      </c>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3" t="s">
        <v>17</v>
      </c>
      <c r="B1046" s="7" t="s">
        <v>10</v>
      </c>
      <c r="C1046" s="8">
        <f>SUM(C969:C1045)</f>
        <v>4726.87</v>
      </c>
      <c r="D1046" s="8">
        <f>SUM(D968:D1045)</f>
        <v>4726.87</v>
      </c>
      <c r="E1046" s="8">
        <f>SUM(E967:E1045)</f>
        <v>4726.87</v>
      </c>
      <c r="F1046" s="8">
        <f>SUM(F966:F1045)</f>
        <v>32567.49</v>
      </c>
      <c r="G1046" s="8">
        <f>SUM(G965:G1045)</f>
        <v>32567.49</v>
      </c>
      <c r="H1046" s="8">
        <f>SUM(H959:H1045)</f>
        <v>32567.49</v>
      </c>
      <c r="I1046" s="8">
        <f>SUM(I959:I1045)</f>
        <v>32567.49</v>
      </c>
      <c r="J1046" s="8">
        <f t="shared" ref="J1046" si="17">SUM(J959:J1045)</f>
        <v>33080.94</v>
      </c>
      <c r="K1046" s="8">
        <f>SUM(K959:K1045)</f>
        <v>46912.18</v>
      </c>
      <c r="L1046" s="8">
        <f t="shared" ref="L1046" si="18">SUM(L959:L1045)</f>
        <v>46912.18</v>
      </c>
      <c r="M1046" s="8">
        <f>SUM(M959:M1045)</f>
        <v>46912.18</v>
      </c>
      <c r="N1046" s="11">
        <f>SUM(N954:N1045)</f>
        <v>46912.18</v>
      </c>
      <c r="O1046" s="11">
        <f>SUM(O954:O1045)</f>
        <v>43480.689999999995</v>
      </c>
      <c r="P1046" s="11">
        <f>SUM(P954:P1045)</f>
        <v>43480.689999999995</v>
      </c>
      <c r="Q1046" s="11">
        <f>SUM(Q954:Q1045)</f>
        <v>43480.689999999995</v>
      </c>
      <c r="R1046" s="11">
        <f>SUM(R953:R1045)</f>
        <v>43845.789999999994</v>
      </c>
      <c r="S1046" s="11">
        <f>SUM(S953:S1045)</f>
        <v>43845.789999999994</v>
      </c>
    </row>
    <row r="1047" spans="1:19">
      <c r="A1047" s="74"/>
      <c r="B1047" s="7"/>
      <c r="C1047" s="8"/>
      <c r="D1047" s="8"/>
      <c r="E1047" s="8"/>
      <c r="F1047" s="8"/>
      <c r="G1047" s="8"/>
      <c r="H1047" s="8"/>
      <c r="I1047" s="8"/>
      <c r="J1047" s="8"/>
      <c r="K1047" s="8"/>
      <c r="L1047" s="8"/>
      <c r="M1047" s="10"/>
    </row>
    <row r="1048" spans="1:19">
      <c r="A1048" s="75" t="s">
        <v>18</v>
      </c>
      <c r="B1048" s="6">
        <v>2022</v>
      </c>
      <c r="C1048" s="34"/>
      <c r="D1048" s="34"/>
      <c r="E1048" s="34"/>
      <c r="F1048" s="34"/>
      <c r="G1048" s="34"/>
      <c r="H1048" s="34"/>
      <c r="I1048" s="34"/>
      <c r="J1048" s="34"/>
      <c r="K1048" s="34"/>
      <c r="L1048" s="34"/>
      <c r="M1048" s="34"/>
      <c r="N1048" s="34"/>
      <c r="O1048" s="34"/>
      <c r="P1048" s="34"/>
      <c r="Q1048" s="34"/>
      <c r="R1048" s="72"/>
      <c r="S1048" s="35">
        <v>0</v>
      </c>
    </row>
    <row r="1049" spans="1:19">
      <c r="A1049" s="36"/>
      <c r="B1049" s="6">
        <v>2021</v>
      </c>
      <c r="C1049" s="34"/>
      <c r="D1049" s="34"/>
      <c r="E1049" s="34"/>
      <c r="F1049" s="34"/>
      <c r="G1049" s="34"/>
      <c r="H1049" s="34"/>
      <c r="I1049" s="34"/>
      <c r="J1049" s="34"/>
      <c r="K1049" s="34"/>
      <c r="L1049" s="34"/>
      <c r="M1049" s="34"/>
      <c r="N1049" s="34"/>
      <c r="O1049" s="34"/>
      <c r="P1049" s="34"/>
      <c r="Q1049" s="34"/>
      <c r="R1049" s="35"/>
      <c r="S1049" s="35">
        <v>0</v>
      </c>
    </row>
    <row r="1050" spans="1:19">
      <c r="B1050" s="6">
        <v>2020</v>
      </c>
      <c r="C1050" s="34"/>
      <c r="D1050" s="34"/>
      <c r="E1050" s="34"/>
      <c r="F1050" s="34"/>
      <c r="G1050" s="34"/>
      <c r="H1050" s="34"/>
      <c r="I1050" s="34"/>
      <c r="J1050" s="34"/>
      <c r="K1050" s="34"/>
      <c r="L1050" s="34"/>
      <c r="M1050" s="34"/>
      <c r="N1050" s="34"/>
      <c r="O1050" s="34"/>
      <c r="P1050" s="34"/>
      <c r="Q1050" s="35">
        <v>68821.16</v>
      </c>
      <c r="R1050" s="35">
        <v>68821.16</v>
      </c>
      <c r="S1050" s="35">
        <v>68821.16</v>
      </c>
    </row>
    <row r="1051" spans="1:19">
      <c r="A1051" s="38"/>
      <c r="B1051" s="6">
        <v>2019</v>
      </c>
      <c r="C1051" s="34"/>
      <c r="D1051" s="34"/>
      <c r="E1051" s="34"/>
      <c r="F1051" s="34"/>
      <c r="G1051" s="34"/>
      <c r="H1051" s="34"/>
      <c r="I1051" s="34"/>
      <c r="J1051" s="34"/>
      <c r="K1051" s="34"/>
      <c r="L1051" s="34"/>
      <c r="M1051" s="34"/>
      <c r="N1051" s="34"/>
      <c r="O1051" s="34"/>
      <c r="P1051" s="35">
        <v>50330</v>
      </c>
      <c r="Q1051" s="35">
        <v>50330</v>
      </c>
      <c r="R1051" s="35">
        <v>50330</v>
      </c>
      <c r="S1051" s="35">
        <v>50330</v>
      </c>
    </row>
    <row r="1052" spans="1:19">
      <c r="A1052" s="38"/>
      <c r="B1052" s="6">
        <v>2018</v>
      </c>
      <c r="C1052" s="34"/>
      <c r="D1052" s="34"/>
      <c r="E1052" s="34"/>
      <c r="F1052" s="34"/>
      <c r="G1052" s="34"/>
      <c r="H1052" s="34"/>
      <c r="I1052" s="34"/>
      <c r="J1052" s="34"/>
      <c r="K1052" s="34"/>
      <c r="L1052" s="34"/>
      <c r="M1052" s="34"/>
      <c r="N1052" s="34"/>
      <c r="O1052" s="35">
        <v>10653</v>
      </c>
      <c r="P1052" s="35">
        <v>10653</v>
      </c>
      <c r="Q1052" s="35">
        <v>10653</v>
      </c>
      <c r="R1052" s="35">
        <v>10653</v>
      </c>
      <c r="S1052" s="35">
        <v>10653</v>
      </c>
    </row>
    <row r="1053" spans="1:19">
      <c r="A1053" s="38"/>
      <c r="B1053" s="6">
        <v>2017</v>
      </c>
      <c r="C1053" s="34"/>
      <c r="D1053" s="34"/>
      <c r="E1053" s="34"/>
      <c r="F1053" s="34"/>
      <c r="G1053" s="34"/>
      <c r="H1053" s="34"/>
      <c r="I1053" s="34"/>
      <c r="J1053" s="34"/>
      <c r="K1053" s="34"/>
      <c r="L1053" s="34"/>
      <c r="M1053" s="34"/>
      <c r="N1053" s="35">
        <v>1669.75</v>
      </c>
      <c r="O1053" s="35">
        <v>1669.75</v>
      </c>
      <c r="P1053" s="35">
        <v>1669.75</v>
      </c>
      <c r="Q1053" s="35">
        <v>1669.75</v>
      </c>
      <c r="R1053" s="35">
        <v>1669.75</v>
      </c>
      <c r="S1053" s="35">
        <v>1669.75</v>
      </c>
    </row>
    <row r="1054" spans="1:19">
      <c r="B1054" s="6">
        <v>2016</v>
      </c>
      <c r="C1054" s="34"/>
      <c r="D1054" s="34"/>
      <c r="E1054" s="34"/>
      <c r="F1054" s="34"/>
      <c r="G1054" s="34"/>
      <c r="H1054" s="34"/>
      <c r="I1054" s="34"/>
      <c r="J1054" s="34"/>
      <c r="K1054" s="34"/>
      <c r="L1054" s="34"/>
      <c r="M1054" s="35">
        <v>25301.7</v>
      </c>
      <c r="N1054" s="35">
        <v>25301.7</v>
      </c>
      <c r="O1054" s="35">
        <v>25301.7</v>
      </c>
      <c r="P1054" s="35">
        <v>25301.7</v>
      </c>
      <c r="Q1054" s="35">
        <v>25301.7</v>
      </c>
      <c r="R1054" s="35">
        <v>25301.7</v>
      </c>
      <c r="S1054" s="35">
        <v>25301.7</v>
      </c>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v>22334.17</v>
      </c>
      <c r="L1056" s="35">
        <v>22334.17</v>
      </c>
      <c r="M1056" s="35">
        <v>22334.17</v>
      </c>
      <c r="N1056" s="35">
        <v>22334.17</v>
      </c>
      <c r="O1056" s="35">
        <v>22334.17</v>
      </c>
      <c r="P1056" s="35">
        <v>22334.17</v>
      </c>
      <c r="Q1056" s="35">
        <v>22334.17</v>
      </c>
      <c r="R1056" s="35">
        <v>22334.17</v>
      </c>
      <c r="S1056" s="35">
        <v>22334.17</v>
      </c>
    </row>
    <row r="1057" spans="2:19">
      <c r="B1057" s="6">
        <v>2013</v>
      </c>
      <c r="C1057" s="34"/>
      <c r="D1057" s="34"/>
      <c r="E1057" s="34"/>
      <c r="F1057" s="34"/>
      <c r="G1057" s="34"/>
      <c r="H1057" s="34"/>
      <c r="I1057" s="34"/>
      <c r="J1057" s="35">
        <v>20694.650000000001</v>
      </c>
      <c r="K1057" s="35">
        <v>20694.650000000001</v>
      </c>
      <c r="L1057" s="35">
        <v>20694.650000000001</v>
      </c>
      <c r="M1057" s="35">
        <v>20694.650000000001</v>
      </c>
      <c r="N1057" s="35">
        <v>20694.650000000001</v>
      </c>
      <c r="O1057" s="35">
        <v>20694.650000000001</v>
      </c>
      <c r="P1057" s="35">
        <v>20694.650000000001</v>
      </c>
      <c r="Q1057" s="35">
        <v>20694.650000000001</v>
      </c>
      <c r="R1057" s="35">
        <v>20694.650000000001</v>
      </c>
      <c r="S1057" s="35">
        <v>20694.650000000001</v>
      </c>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v>33419.1</v>
      </c>
      <c r="I1059" s="35">
        <v>33419.1</v>
      </c>
      <c r="J1059" s="35">
        <v>33419.1</v>
      </c>
      <c r="K1059" s="35">
        <v>33419.1</v>
      </c>
      <c r="L1059" s="35">
        <v>33419.1</v>
      </c>
      <c r="M1059" s="35">
        <v>33419.1</v>
      </c>
      <c r="N1059" s="35">
        <v>33419.1</v>
      </c>
      <c r="O1059" s="35">
        <v>33419.1</v>
      </c>
      <c r="P1059" s="35">
        <v>33419.1</v>
      </c>
      <c r="Q1059" s="35">
        <v>33419.1</v>
      </c>
      <c r="R1059" s="35">
        <v>33419.1</v>
      </c>
      <c r="S1059" s="35">
        <v>33419.1</v>
      </c>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v>29291.42</v>
      </c>
      <c r="F1062" s="35">
        <v>30271.42</v>
      </c>
      <c r="G1062" s="35">
        <v>30271.42</v>
      </c>
      <c r="H1062" s="35">
        <v>30271.42</v>
      </c>
      <c r="I1062" s="35">
        <v>30271.42</v>
      </c>
      <c r="J1062" s="35">
        <v>30271.42</v>
      </c>
      <c r="K1062" s="35">
        <v>30271.42</v>
      </c>
      <c r="L1062" s="35">
        <v>30271.42</v>
      </c>
      <c r="M1062" s="35">
        <v>30271.42</v>
      </c>
      <c r="N1062" s="35">
        <v>30271.42</v>
      </c>
      <c r="O1062" s="35">
        <v>30271.42</v>
      </c>
      <c r="P1062" s="35">
        <v>30271.42</v>
      </c>
      <c r="Q1062" s="35">
        <v>0</v>
      </c>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v>14256.11</v>
      </c>
      <c r="D1066" s="35">
        <v>14256.11</v>
      </c>
      <c r="E1066" s="35">
        <v>14256.11</v>
      </c>
      <c r="F1066" s="35">
        <v>14256.11</v>
      </c>
      <c r="G1066" s="35">
        <v>14256.11</v>
      </c>
      <c r="H1066" s="35">
        <v>14256.11</v>
      </c>
      <c r="I1066" s="35">
        <v>14256.11</v>
      </c>
      <c r="J1066" s="35">
        <v>0</v>
      </c>
      <c r="K1066" s="35">
        <v>0</v>
      </c>
      <c r="L1066" s="35"/>
      <c r="M1066" s="35"/>
      <c r="N1066" s="35"/>
      <c r="O1066" s="35"/>
      <c r="P1066" s="35"/>
      <c r="Q1066" s="35"/>
      <c r="R1066" s="35"/>
      <c r="S1066" s="35"/>
    </row>
    <row r="1067" spans="2:19">
      <c r="B1067" s="6">
        <v>2003</v>
      </c>
      <c r="C1067" s="35">
        <v>25152.68</v>
      </c>
      <c r="D1067" s="35">
        <v>25152.68</v>
      </c>
      <c r="E1067" s="35">
        <v>25152.68</v>
      </c>
      <c r="F1067" s="35">
        <v>25152.68</v>
      </c>
      <c r="G1067" s="35">
        <v>25152.68</v>
      </c>
      <c r="H1067" s="35">
        <v>0</v>
      </c>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v>31169.59</v>
      </c>
      <c r="D1069" s="35">
        <v>31169.59</v>
      </c>
      <c r="E1069" s="35">
        <v>9351.52</v>
      </c>
      <c r="F1069" s="35">
        <v>9351.52</v>
      </c>
      <c r="G1069" s="35">
        <v>9351.52</v>
      </c>
      <c r="H1069" s="35">
        <v>9351.52</v>
      </c>
      <c r="I1069" s="35">
        <v>9351.52</v>
      </c>
      <c r="J1069" s="35">
        <v>9351.52</v>
      </c>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v>9663.42</v>
      </c>
      <c r="D1073" s="35">
        <v>9663.42</v>
      </c>
      <c r="E1073" s="35">
        <v>0</v>
      </c>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80241.8</v>
      </c>
      <c r="D1141" s="8">
        <f>SUM(D1063:D1140)</f>
        <v>80241.8</v>
      </c>
      <c r="E1141" s="8">
        <f>SUM(E1062:E1140)</f>
        <v>78051.73</v>
      </c>
      <c r="F1141" s="8">
        <f>SUM(F1061:F1140)</f>
        <v>79031.73</v>
      </c>
      <c r="G1141" s="8">
        <f>SUM(G1060:G1140)</f>
        <v>79031.73</v>
      </c>
      <c r="H1141" s="8">
        <f>SUM(H1054:H1140)</f>
        <v>87298.150000000009</v>
      </c>
      <c r="I1141" s="8">
        <f>SUM(I1054:I1140)</f>
        <v>87298.150000000009</v>
      </c>
      <c r="J1141" s="8">
        <f t="shared" ref="J1141" si="19">SUM(J1054:J1140)</f>
        <v>93736.69</v>
      </c>
      <c r="K1141" s="8">
        <f>SUM(K1054:K1140)</f>
        <v>106719.34</v>
      </c>
      <c r="L1141" s="8">
        <f t="shared" ref="L1141" si="20">SUM(L1054:L1140)</f>
        <v>106719.34</v>
      </c>
      <c r="M1141" s="8">
        <f>SUM(M1054:M1140)</f>
        <v>132021.03999999998</v>
      </c>
      <c r="N1141" s="11">
        <f>SUM(N1049:N1140)</f>
        <v>133690.78999999998</v>
      </c>
      <c r="O1141" s="11">
        <f>SUM(O1049:O1140)</f>
        <v>144343.78999999998</v>
      </c>
      <c r="P1141" s="11">
        <f>SUM(P1049:P1140)</f>
        <v>194673.78999999998</v>
      </c>
      <c r="Q1141" s="11">
        <f>SUM(Q1049:Q1140)</f>
        <v>233223.53000000003</v>
      </c>
      <c r="R1141" s="11">
        <f>SUM(R1048:R1140)</f>
        <v>233223.53000000003</v>
      </c>
      <c r="S1141" s="11">
        <f>SUM(S1048:S1140)</f>
        <v>233223.53000000003</v>
      </c>
    </row>
    <row r="1142" spans="1:19">
      <c r="A1142" s="74"/>
      <c r="B1142" s="7"/>
      <c r="C1142" s="8"/>
      <c r="D1142" s="8"/>
      <c r="E1142" s="8"/>
      <c r="F1142" s="8"/>
      <c r="G1142" s="8"/>
      <c r="H1142" s="8"/>
      <c r="I1142" s="8"/>
      <c r="J1142" s="8"/>
      <c r="K1142" s="8"/>
      <c r="L1142" s="8"/>
      <c r="M1142" s="10"/>
    </row>
    <row r="1143" spans="1:19">
      <c r="A1143" s="75" t="s">
        <v>116</v>
      </c>
      <c r="B1143" s="6">
        <v>2022</v>
      </c>
      <c r="C1143" s="34"/>
      <c r="D1143" s="34"/>
      <c r="E1143" s="34"/>
      <c r="F1143" s="34"/>
      <c r="G1143" s="34"/>
      <c r="H1143" s="34"/>
      <c r="I1143" s="34"/>
      <c r="J1143" s="34"/>
      <c r="K1143" s="34"/>
      <c r="L1143" s="34"/>
      <c r="M1143" s="34"/>
      <c r="N1143" s="34"/>
      <c r="O1143" s="34"/>
      <c r="P1143" s="34"/>
      <c r="Q1143" s="34"/>
      <c r="R1143" s="72"/>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v>6339.06</v>
      </c>
      <c r="M1158" s="35">
        <v>6339.06</v>
      </c>
      <c r="N1158" s="35">
        <v>6339.06</v>
      </c>
      <c r="O1158" s="35">
        <v>6339.06</v>
      </c>
      <c r="P1158" s="35">
        <v>6339.06</v>
      </c>
      <c r="Q1158" s="35">
        <v>6339.06</v>
      </c>
      <c r="R1158" s="35">
        <v>6339.06</v>
      </c>
      <c r="S1158" s="35">
        <v>6339.06</v>
      </c>
    </row>
    <row r="1159" spans="2:19">
      <c r="B1159" s="6">
        <v>2006</v>
      </c>
      <c r="C1159" s="35"/>
      <c r="D1159" s="35"/>
      <c r="E1159" s="35"/>
      <c r="F1159" s="35"/>
      <c r="G1159" s="35"/>
      <c r="H1159" s="35"/>
      <c r="I1159" s="35"/>
      <c r="J1159" s="35"/>
      <c r="K1159" s="35"/>
      <c r="L1159" s="35">
        <v>3023.32</v>
      </c>
      <c r="M1159" s="35">
        <v>3023.32</v>
      </c>
      <c r="N1159" s="35">
        <v>3023.32</v>
      </c>
      <c r="O1159" s="35">
        <v>3023.32</v>
      </c>
      <c r="P1159" s="35">
        <v>3023.32</v>
      </c>
      <c r="Q1159" s="35">
        <v>3023.32</v>
      </c>
      <c r="R1159" s="35">
        <v>3023.32</v>
      </c>
      <c r="S1159" s="35">
        <v>3023.32</v>
      </c>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v>869.82</v>
      </c>
      <c r="M1163" s="35">
        <v>869.82</v>
      </c>
      <c r="N1163" s="35">
        <v>869.82</v>
      </c>
      <c r="O1163" s="35">
        <v>869.82</v>
      </c>
      <c r="P1163" s="35">
        <v>869.82</v>
      </c>
      <c r="Q1163" s="35">
        <v>869.82</v>
      </c>
      <c r="R1163" s="35">
        <v>869.82</v>
      </c>
      <c r="S1163" s="35">
        <v>869.82</v>
      </c>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v>1392.29</v>
      </c>
      <c r="M1165" s="35">
        <v>1392.29</v>
      </c>
      <c r="N1165" s="35">
        <v>1392.29</v>
      </c>
      <c r="O1165" s="35">
        <v>1392.29</v>
      </c>
      <c r="P1165" s="35">
        <v>1392.29</v>
      </c>
      <c r="Q1165" s="35">
        <v>1392.29</v>
      </c>
      <c r="R1165" s="35">
        <v>1392.29</v>
      </c>
      <c r="S1165" s="35">
        <v>1392.29</v>
      </c>
    </row>
    <row r="1166" spans="2:19">
      <c r="B1166" s="6">
        <v>1999</v>
      </c>
      <c r="C1166" s="35"/>
      <c r="D1166" s="35"/>
      <c r="E1166" s="35"/>
      <c r="F1166" s="35"/>
      <c r="G1166" s="35"/>
      <c r="H1166" s="35"/>
      <c r="I1166" s="35"/>
      <c r="J1166" s="35"/>
      <c r="K1166" s="35"/>
      <c r="L1166" s="35">
        <v>1808.42</v>
      </c>
      <c r="M1166" s="35">
        <v>1808.42</v>
      </c>
      <c r="N1166" s="35">
        <v>1808.42</v>
      </c>
      <c r="O1166" s="35">
        <v>1808.42</v>
      </c>
      <c r="P1166" s="35">
        <v>1808.42</v>
      </c>
      <c r="Q1166" s="35">
        <v>1808.42</v>
      </c>
      <c r="R1166" s="35">
        <v>1808.42</v>
      </c>
      <c r="S1166" s="35">
        <v>1808.42</v>
      </c>
    </row>
    <row r="1167" spans="2:19">
      <c r="B1167" s="6">
        <v>1998</v>
      </c>
      <c r="C1167" s="35"/>
      <c r="D1167" s="35"/>
      <c r="E1167" s="35"/>
      <c r="F1167" s="35"/>
      <c r="G1167" s="35"/>
      <c r="H1167" s="35"/>
      <c r="I1167" s="35"/>
      <c r="J1167" s="35"/>
      <c r="K1167" s="35"/>
      <c r="L1167" s="35">
        <v>2283.02</v>
      </c>
      <c r="M1167" s="35">
        <v>2283.02</v>
      </c>
      <c r="N1167" s="35">
        <v>2283.02</v>
      </c>
      <c r="O1167" s="35">
        <v>2283.02</v>
      </c>
      <c r="P1167" s="35">
        <v>2283.02</v>
      </c>
      <c r="Q1167" s="35">
        <v>2283.02</v>
      </c>
      <c r="R1167" s="35">
        <v>2283.02</v>
      </c>
      <c r="S1167" s="35">
        <v>2283.02</v>
      </c>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v>5621.2</v>
      </c>
      <c r="M1169" s="35">
        <v>5621.2</v>
      </c>
      <c r="N1169" s="35">
        <v>5621.2</v>
      </c>
      <c r="O1169" s="35">
        <v>5621.2</v>
      </c>
      <c r="P1169" s="35">
        <v>5621.2</v>
      </c>
      <c r="Q1169" s="35">
        <v>5621.2</v>
      </c>
      <c r="R1169" s="35">
        <v>5621.2</v>
      </c>
      <c r="S1169" s="35">
        <v>5621.2</v>
      </c>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v>2891.46</v>
      </c>
      <c r="M1171" s="35">
        <v>2891.46</v>
      </c>
      <c r="N1171" s="35">
        <v>2891.46</v>
      </c>
      <c r="O1171" s="35">
        <v>2891.46</v>
      </c>
      <c r="P1171" s="35">
        <v>2891.46</v>
      </c>
      <c r="Q1171" s="35">
        <v>2891.46</v>
      </c>
      <c r="R1171" s="35">
        <v>2891.46</v>
      </c>
      <c r="S1171" s="35">
        <v>2891.46</v>
      </c>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v>3592.64</v>
      </c>
      <c r="M1177" s="35">
        <v>3592.64</v>
      </c>
      <c r="N1177" s="35">
        <v>3592.64</v>
      </c>
      <c r="O1177" s="35">
        <v>3592.64</v>
      </c>
      <c r="P1177" s="35">
        <v>3592.64</v>
      </c>
      <c r="Q1177" s="35">
        <v>3592.64</v>
      </c>
      <c r="R1177" s="35">
        <v>3592.64</v>
      </c>
      <c r="S1177" s="35">
        <v>3592.64</v>
      </c>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v>5174.2700000000004</v>
      </c>
      <c r="M1187" s="35">
        <v>5174.2700000000004</v>
      </c>
      <c r="N1187" s="35">
        <v>5174.2700000000004</v>
      </c>
      <c r="O1187" s="35">
        <v>5174.2700000000004</v>
      </c>
      <c r="P1187" s="35">
        <v>5174.2700000000004</v>
      </c>
      <c r="Q1187" s="35">
        <v>5174.2700000000004</v>
      </c>
      <c r="R1187" s="35">
        <v>5174.2700000000004</v>
      </c>
      <c r="S1187" s="35">
        <v>5174.2700000000004</v>
      </c>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32995.5</v>
      </c>
      <c r="M1236" s="8">
        <f>SUM(M1149:M1235)</f>
        <v>32995.5</v>
      </c>
      <c r="N1236" s="11">
        <f>SUM(N1144:N1235)</f>
        <v>32995.5</v>
      </c>
      <c r="O1236" s="11">
        <f>SUM(O1144:O1235)</f>
        <v>32995.5</v>
      </c>
      <c r="P1236" s="11">
        <f>SUM(P1144:P1235)</f>
        <v>32995.5</v>
      </c>
      <c r="Q1236" s="11">
        <f>SUM(Q1144:Q1235)</f>
        <v>32995.5</v>
      </c>
      <c r="R1236" s="11">
        <f>SUM(R1143:R1235)</f>
        <v>32995.5</v>
      </c>
      <c r="S1236" s="11">
        <f>SUM(S1143:S1235)</f>
        <v>32995.5</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4"/>
      <c r="D1238" s="34"/>
      <c r="E1238" s="34"/>
      <c r="F1238" s="34"/>
      <c r="G1238" s="34"/>
      <c r="H1238" s="34"/>
      <c r="I1238" s="34"/>
      <c r="J1238" s="34"/>
      <c r="K1238" s="34"/>
      <c r="L1238" s="34"/>
      <c r="M1238" s="34"/>
      <c r="N1238" s="34"/>
      <c r="O1238" s="34"/>
      <c r="P1238" s="34"/>
      <c r="Q1238" s="34"/>
      <c r="R1238" s="72"/>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v>198508.5</v>
      </c>
      <c r="R1240" s="35">
        <v>198508.5</v>
      </c>
      <c r="S1240" s="35">
        <v>198508.5</v>
      </c>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v>23120.43</v>
      </c>
      <c r="P1242" s="35">
        <v>23120.43</v>
      </c>
      <c r="Q1242" s="35">
        <v>23120.43</v>
      </c>
      <c r="R1242" s="35">
        <v>23120.43</v>
      </c>
      <c r="S1242" s="35">
        <v>23120.43</v>
      </c>
    </row>
    <row r="1243" spans="1:19">
      <c r="A1243" s="38"/>
      <c r="B1243" s="6">
        <v>2017</v>
      </c>
      <c r="C1243" s="34"/>
      <c r="D1243" s="34"/>
      <c r="E1243" s="34"/>
      <c r="F1243" s="34"/>
      <c r="G1243" s="34"/>
      <c r="H1243" s="34"/>
      <c r="I1243" s="34"/>
      <c r="J1243" s="34"/>
      <c r="K1243" s="34"/>
      <c r="L1243" s="34"/>
      <c r="M1243" s="34"/>
      <c r="N1243" s="35">
        <v>59390.16</v>
      </c>
      <c r="O1243" s="35">
        <v>59390.16</v>
      </c>
      <c r="P1243" s="35">
        <v>59390.16</v>
      </c>
      <c r="Q1243" s="35">
        <v>59390.16</v>
      </c>
      <c r="R1243" s="35">
        <v>59390.16</v>
      </c>
      <c r="S1243" s="35">
        <v>59390.16</v>
      </c>
    </row>
    <row r="1244" spans="1:19">
      <c r="B1244" s="6">
        <v>2016</v>
      </c>
      <c r="C1244" s="34"/>
      <c r="D1244" s="34"/>
      <c r="E1244" s="34"/>
      <c r="F1244" s="34"/>
      <c r="G1244" s="34"/>
      <c r="H1244" s="34"/>
      <c r="I1244" s="34"/>
      <c r="J1244" s="34"/>
      <c r="K1244" s="34"/>
      <c r="L1244" s="34"/>
      <c r="M1244" s="35">
        <v>13322.5</v>
      </c>
      <c r="N1244" s="35">
        <v>13322.5</v>
      </c>
      <c r="O1244" s="35">
        <v>13322.5</v>
      </c>
      <c r="P1244" s="35">
        <v>13322.5</v>
      </c>
      <c r="Q1244" s="35">
        <v>13322.5</v>
      </c>
      <c r="R1244" s="35">
        <v>13322.5</v>
      </c>
      <c r="S1244" s="35">
        <v>13322.5</v>
      </c>
    </row>
    <row r="1245" spans="1:19">
      <c r="B1245" s="6">
        <v>2015</v>
      </c>
      <c r="C1245" s="34"/>
      <c r="D1245" s="34"/>
      <c r="E1245" s="34"/>
      <c r="F1245" s="34"/>
      <c r="G1245" s="34"/>
      <c r="H1245" s="34"/>
      <c r="I1245" s="34"/>
      <c r="J1245" s="34"/>
      <c r="K1245" s="34"/>
      <c r="L1245" s="35">
        <v>253685.74</v>
      </c>
      <c r="M1245" s="35">
        <v>253685.74</v>
      </c>
      <c r="N1245" s="35">
        <v>253685.74</v>
      </c>
      <c r="O1245" s="35">
        <v>253685.74</v>
      </c>
      <c r="P1245" s="35">
        <v>253685.74</v>
      </c>
      <c r="Q1245" s="35">
        <v>253685.74</v>
      </c>
      <c r="R1245" s="35">
        <v>253685.74</v>
      </c>
      <c r="S1245" s="35">
        <v>253685.74</v>
      </c>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v>16017.61</v>
      </c>
      <c r="I1249" s="35">
        <v>16017.61</v>
      </c>
      <c r="J1249" s="35">
        <v>16017.61</v>
      </c>
      <c r="K1249" s="35">
        <v>16017.61</v>
      </c>
      <c r="L1249" s="35">
        <v>16017.61</v>
      </c>
      <c r="M1249" s="35">
        <v>16017.61</v>
      </c>
      <c r="N1249" s="35">
        <v>16017.61</v>
      </c>
      <c r="O1249" s="35">
        <v>16017.61</v>
      </c>
      <c r="P1249" s="35">
        <v>16017.61</v>
      </c>
      <c r="Q1249" s="35">
        <v>16017.61</v>
      </c>
      <c r="R1249" s="35">
        <v>16017.61</v>
      </c>
      <c r="S1249" s="35">
        <v>16017.61</v>
      </c>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v>6304.06</v>
      </c>
      <c r="F1252" s="35">
        <v>6304.06</v>
      </c>
      <c r="G1252" s="35">
        <v>6304.06</v>
      </c>
      <c r="H1252" s="35">
        <v>6304.06</v>
      </c>
      <c r="I1252" s="35">
        <v>6304.06</v>
      </c>
      <c r="J1252" s="35">
        <v>6304.06</v>
      </c>
      <c r="K1252" s="35">
        <v>6304.06</v>
      </c>
      <c r="L1252" s="35">
        <v>6304.06</v>
      </c>
      <c r="M1252" s="35">
        <v>6304.06</v>
      </c>
      <c r="N1252" s="35">
        <v>6304.06</v>
      </c>
      <c r="O1252" s="35">
        <v>6304.06</v>
      </c>
      <c r="P1252" s="35">
        <v>6304.06</v>
      </c>
      <c r="Q1252" s="35">
        <v>6304.06</v>
      </c>
      <c r="R1252" s="35">
        <v>6304.06</v>
      </c>
      <c r="S1252" s="35">
        <v>6304.06</v>
      </c>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v>954151.77</v>
      </c>
      <c r="D1261" s="35">
        <v>954151.77</v>
      </c>
      <c r="E1261" s="35">
        <v>954151.77</v>
      </c>
      <c r="F1261" s="35">
        <v>954151.77</v>
      </c>
      <c r="G1261" s="35">
        <v>954151.77</v>
      </c>
      <c r="H1261" s="35">
        <v>954151.77</v>
      </c>
      <c r="I1261" s="35">
        <v>954151.77</v>
      </c>
      <c r="J1261" s="35">
        <v>954151.77</v>
      </c>
      <c r="K1261" s="35">
        <v>954151.77</v>
      </c>
      <c r="L1261" s="35">
        <v>954151.77</v>
      </c>
      <c r="M1261" s="35">
        <v>954151.77</v>
      </c>
      <c r="N1261" s="35">
        <v>954151.77</v>
      </c>
      <c r="O1261" s="35">
        <v>954151.77</v>
      </c>
      <c r="P1261" s="35">
        <v>954151.77</v>
      </c>
      <c r="Q1261" s="35">
        <v>954151.77</v>
      </c>
      <c r="R1261" s="35">
        <v>954151.77</v>
      </c>
      <c r="S1261" s="35">
        <v>954151.77</v>
      </c>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v>139529.93</v>
      </c>
      <c r="D1288" s="35">
        <v>139529.93</v>
      </c>
      <c r="E1288" s="35">
        <v>139529.93</v>
      </c>
      <c r="F1288" s="35">
        <v>139529.93</v>
      </c>
      <c r="G1288" s="35">
        <v>139529.93</v>
      </c>
      <c r="H1288" s="35">
        <v>139529.93</v>
      </c>
      <c r="I1288" s="35">
        <v>139529.93</v>
      </c>
      <c r="J1288" s="35">
        <v>139529.93</v>
      </c>
      <c r="K1288" s="35">
        <v>139529.93</v>
      </c>
      <c r="L1288" s="35">
        <v>139529.93</v>
      </c>
      <c r="M1288" s="35">
        <v>139529.93</v>
      </c>
      <c r="N1288" s="35">
        <v>139529.93</v>
      </c>
      <c r="O1288" s="35">
        <v>139529.93</v>
      </c>
      <c r="P1288" s="35">
        <v>139529.93</v>
      </c>
      <c r="Q1288" s="35">
        <v>0</v>
      </c>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7" t="s">
        <v>117</v>
      </c>
      <c r="B1331" s="7" t="s">
        <v>10</v>
      </c>
      <c r="C1331" s="8">
        <f>SUM(C1254:C1330)</f>
        <v>1093681.7</v>
      </c>
      <c r="D1331" s="8">
        <f>SUM(D1253:D1330)</f>
        <v>1093681.7</v>
      </c>
      <c r="E1331" s="8">
        <f>SUM(E1252:E1330)</f>
        <v>1099985.76</v>
      </c>
      <c r="F1331" s="8">
        <f>SUM(F1251:F1330)</f>
        <v>1099985.76</v>
      </c>
      <c r="G1331" s="8">
        <f>SUM(G1250:G1330)</f>
        <v>1099985.76</v>
      </c>
      <c r="H1331" s="8">
        <f>SUM(H1244:H1330)</f>
        <v>1116003.3700000001</v>
      </c>
      <c r="I1331" s="8">
        <f>SUM(I1244:I1330)</f>
        <v>1116003.3700000001</v>
      </c>
      <c r="J1331" s="8">
        <f t="shared" ref="J1331" si="23">SUM(J1244:J1330)</f>
        <v>1116003.3700000001</v>
      </c>
      <c r="K1331" s="8">
        <f>SUM(K1244:K1330)</f>
        <v>1116003.3700000001</v>
      </c>
      <c r="L1331" s="8">
        <f t="shared" ref="L1331" si="24">SUM(L1244:L1330)</f>
        <v>1369689.1099999999</v>
      </c>
      <c r="M1331" s="8">
        <f>SUM(M1244:M1330)</f>
        <v>1383011.6099999999</v>
      </c>
      <c r="N1331" s="11">
        <f>SUM(N1239:N1330)</f>
        <v>1442401.77</v>
      </c>
      <c r="O1331" s="11">
        <f>SUM(O1239:O1330)</f>
        <v>1465522.2</v>
      </c>
      <c r="P1331" s="11">
        <f>SUM(P1239:P1330)</f>
        <v>1465522.2</v>
      </c>
      <c r="Q1331" s="11">
        <f>SUM(Q1239:Q1330)</f>
        <v>1524500.77</v>
      </c>
      <c r="R1331" s="11">
        <f>SUM(R1238:R1330)</f>
        <v>1524500.77</v>
      </c>
      <c r="S1331" s="11">
        <f>SUM(S1238:S1330)</f>
        <v>1524500.77</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4"/>
      <c r="D1333" s="34"/>
      <c r="E1333" s="34"/>
      <c r="F1333" s="34"/>
      <c r="G1333" s="34"/>
      <c r="H1333" s="34"/>
      <c r="I1333" s="34"/>
      <c r="J1333" s="34"/>
      <c r="K1333" s="34"/>
      <c r="L1333" s="34"/>
      <c r="M1333" s="34"/>
      <c r="N1333" s="34"/>
      <c r="O1333" s="34"/>
      <c r="P1333" s="34"/>
      <c r="Q1333" s="34"/>
      <c r="R1333" s="72"/>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4"/>
      <c r="D1428" s="34"/>
      <c r="E1428" s="34"/>
      <c r="F1428" s="34"/>
      <c r="G1428" s="34"/>
      <c r="H1428" s="34"/>
      <c r="I1428" s="34"/>
      <c r="J1428" s="34"/>
      <c r="K1428" s="34"/>
      <c r="L1428" s="34"/>
      <c r="M1428" s="34"/>
      <c r="N1428" s="34"/>
      <c r="O1428" s="34"/>
      <c r="P1428" s="34"/>
      <c r="Q1428" s="34"/>
      <c r="R1428" s="72"/>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4"/>
      <c r="D1523" s="34"/>
      <c r="E1523" s="34"/>
      <c r="F1523" s="34"/>
      <c r="G1523" s="34"/>
      <c r="H1523" s="34"/>
      <c r="I1523" s="34"/>
      <c r="J1523" s="34"/>
      <c r="K1523" s="34"/>
      <c r="L1523" s="34"/>
      <c r="M1523" s="34"/>
      <c r="N1523" s="34"/>
      <c r="O1523" s="34"/>
      <c r="P1523" s="34"/>
      <c r="Q1523" s="34"/>
      <c r="R1523" s="72"/>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4"/>
      <c r="D1618" s="34"/>
      <c r="E1618" s="34"/>
      <c r="F1618" s="34"/>
      <c r="G1618" s="34"/>
      <c r="H1618" s="34"/>
      <c r="I1618" s="34"/>
      <c r="J1618" s="34"/>
      <c r="K1618" s="34"/>
      <c r="L1618" s="34"/>
      <c r="M1618" s="34"/>
      <c r="N1618" s="34"/>
      <c r="O1618" s="34"/>
      <c r="P1618" s="34"/>
      <c r="Q1618" s="34"/>
      <c r="R1618" s="72"/>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4"/>
      <c r="D1713" s="34"/>
      <c r="E1713" s="34"/>
      <c r="F1713" s="34"/>
      <c r="G1713" s="34"/>
      <c r="H1713" s="34"/>
      <c r="I1713" s="34"/>
      <c r="J1713" s="34"/>
      <c r="K1713" s="34"/>
      <c r="L1713" s="34"/>
      <c r="M1713" s="34"/>
      <c r="N1713" s="34"/>
      <c r="O1713" s="34"/>
      <c r="P1713" s="34"/>
      <c r="Q1713" s="34"/>
      <c r="R1713" s="72"/>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4"/>
      <c r="B1807" s="7"/>
      <c r="C1807" s="8"/>
      <c r="D1807" s="8"/>
      <c r="E1807" s="8"/>
      <c r="F1807" s="8"/>
      <c r="G1807" s="8"/>
      <c r="H1807" s="8"/>
      <c r="I1807" s="8"/>
      <c r="J1807" s="8"/>
      <c r="K1807" s="8"/>
      <c r="L1807" s="8"/>
      <c r="M1807" s="10"/>
    </row>
    <row r="1808" spans="1:19">
      <c r="A1808" s="75" t="s">
        <v>123</v>
      </c>
      <c r="B1808" s="6">
        <v>2022</v>
      </c>
      <c r="C1808" s="34"/>
      <c r="D1808" s="34"/>
      <c r="E1808" s="34"/>
      <c r="F1808" s="34"/>
      <c r="G1808" s="34"/>
      <c r="H1808" s="34"/>
      <c r="I1808" s="34"/>
      <c r="J1808" s="34"/>
      <c r="K1808" s="34"/>
      <c r="L1808" s="34"/>
      <c r="M1808" s="34"/>
      <c r="N1808" s="34"/>
      <c r="O1808" s="34"/>
      <c r="P1808" s="34"/>
      <c r="Q1808" s="34"/>
      <c r="R1808" s="72"/>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4"/>
      <c r="D1903" s="34"/>
      <c r="E1903" s="34"/>
      <c r="F1903" s="34"/>
      <c r="G1903" s="34"/>
      <c r="H1903" s="34"/>
      <c r="I1903" s="34"/>
      <c r="J1903" s="34"/>
      <c r="K1903" s="34"/>
      <c r="L1903" s="34"/>
      <c r="M1903" s="34"/>
      <c r="N1903" s="34"/>
      <c r="O1903" s="34"/>
      <c r="P1903" s="34"/>
      <c r="Q1903" s="34"/>
      <c r="R1903" s="72"/>
      <c r="S1903" s="35">
        <v>375900.93</v>
      </c>
    </row>
    <row r="1904" spans="1:19">
      <c r="A1904" s="36"/>
      <c r="B1904" s="6">
        <v>2021</v>
      </c>
      <c r="C1904" s="34"/>
      <c r="D1904" s="34"/>
      <c r="E1904" s="34"/>
      <c r="F1904" s="34"/>
      <c r="G1904" s="34"/>
      <c r="H1904" s="34"/>
      <c r="I1904" s="34"/>
      <c r="J1904" s="34"/>
      <c r="K1904" s="34"/>
      <c r="L1904" s="34"/>
      <c r="M1904" s="34"/>
      <c r="N1904" s="34"/>
      <c r="O1904" s="34"/>
      <c r="P1904" s="34"/>
      <c r="Q1904" s="34"/>
      <c r="R1904" s="35">
        <v>197403.33</v>
      </c>
      <c r="S1904" s="35">
        <v>197403.33</v>
      </c>
    </row>
    <row r="1905" spans="1:19">
      <c r="B1905" s="6">
        <v>2020</v>
      </c>
      <c r="C1905" s="34"/>
      <c r="D1905" s="34"/>
      <c r="E1905" s="34"/>
      <c r="F1905" s="34"/>
      <c r="G1905" s="34"/>
      <c r="H1905" s="34"/>
      <c r="I1905" s="34"/>
      <c r="J1905" s="34"/>
      <c r="K1905" s="34"/>
      <c r="L1905" s="34"/>
      <c r="M1905" s="34"/>
      <c r="N1905" s="34"/>
      <c r="O1905" s="34"/>
      <c r="P1905" s="34"/>
      <c r="Q1905" s="35">
        <v>375880.38</v>
      </c>
      <c r="R1905" s="35">
        <v>375880.38</v>
      </c>
      <c r="S1905" s="35">
        <v>375880.38</v>
      </c>
    </row>
    <row r="1906" spans="1:19">
      <c r="A1906" s="38"/>
      <c r="B1906" s="6">
        <v>2019</v>
      </c>
      <c r="C1906" s="34"/>
      <c r="D1906" s="34"/>
      <c r="E1906" s="34"/>
      <c r="F1906" s="34"/>
      <c r="G1906" s="34"/>
      <c r="H1906" s="34"/>
      <c r="I1906" s="34"/>
      <c r="J1906" s="34"/>
      <c r="K1906" s="34"/>
      <c r="L1906" s="34"/>
      <c r="M1906" s="34"/>
      <c r="N1906" s="34"/>
      <c r="O1906" s="34"/>
      <c r="P1906" s="35">
        <v>423518.2</v>
      </c>
      <c r="Q1906" s="35">
        <v>423518.2</v>
      </c>
      <c r="R1906" s="35">
        <v>423518.2</v>
      </c>
      <c r="S1906" s="35">
        <v>423518.2</v>
      </c>
    </row>
    <row r="1907" spans="1:19">
      <c r="A1907" s="38"/>
      <c r="B1907" s="6">
        <v>2018</v>
      </c>
      <c r="C1907" s="34"/>
      <c r="D1907" s="34"/>
      <c r="E1907" s="34"/>
      <c r="F1907" s="34"/>
      <c r="G1907" s="34"/>
      <c r="H1907" s="34"/>
      <c r="I1907" s="34"/>
      <c r="J1907" s="34"/>
      <c r="K1907" s="34"/>
      <c r="L1907" s="34"/>
      <c r="M1907" s="34"/>
      <c r="N1907" s="34"/>
      <c r="O1907" s="35">
        <v>573526.34</v>
      </c>
      <c r="P1907" s="35">
        <v>573526.34</v>
      </c>
      <c r="Q1907" s="35">
        <v>573526.34</v>
      </c>
      <c r="R1907" s="35">
        <v>573526.34</v>
      </c>
      <c r="S1907" s="35">
        <v>573526.34</v>
      </c>
    </row>
    <row r="1908" spans="1:19">
      <c r="A1908" s="38"/>
      <c r="B1908" s="6">
        <v>2017</v>
      </c>
      <c r="C1908" s="34"/>
      <c r="D1908" s="34"/>
      <c r="E1908" s="34"/>
      <c r="F1908" s="34"/>
      <c r="G1908" s="34"/>
      <c r="H1908" s="34"/>
      <c r="I1908" s="34"/>
      <c r="J1908" s="34"/>
      <c r="K1908" s="34"/>
      <c r="L1908" s="34"/>
      <c r="M1908" s="34"/>
      <c r="N1908" s="35">
        <v>487621.21</v>
      </c>
      <c r="O1908" s="35">
        <v>487621.21</v>
      </c>
      <c r="P1908" s="35">
        <v>487621.21</v>
      </c>
      <c r="Q1908" s="35">
        <v>487621.21</v>
      </c>
      <c r="R1908" s="35">
        <v>487621.21</v>
      </c>
      <c r="S1908" s="35">
        <v>487621.21</v>
      </c>
    </row>
    <row r="1909" spans="1:19">
      <c r="B1909" s="6">
        <v>2016</v>
      </c>
      <c r="C1909" s="34"/>
      <c r="D1909" s="34"/>
      <c r="E1909" s="34"/>
      <c r="F1909" s="34"/>
      <c r="G1909" s="34"/>
      <c r="H1909" s="34"/>
      <c r="I1909" s="34"/>
      <c r="J1909" s="34"/>
      <c r="K1909" s="34"/>
      <c r="L1909" s="34"/>
      <c r="M1909" s="35">
        <v>631251.48</v>
      </c>
      <c r="N1909" s="35">
        <v>631251.48</v>
      </c>
      <c r="O1909" s="35">
        <v>631251.48</v>
      </c>
      <c r="P1909" s="35">
        <v>631251.48</v>
      </c>
      <c r="Q1909" s="35">
        <v>631251.48</v>
      </c>
      <c r="R1909" s="35">
        <v>631251.48</v>
      </c>
      <c r="S1909" s="35">
        <v>631251.48</v>
      </c>
    </row>
    <row r="1910" spans="1:19">
      <c r="B1910" s="6">
        <v>2015</v>
      </c>
      <c r="C1910" s="34"/>
      <c r="D1910" s="34"/>
      <c r="E1910" s="34"/>
      <c r="F1910" s="34"/>
      <c r="G1910" s="34"/>
      <c r="H1910" s="34"/>
      <c r="I1910" s="34"/>
      <c r="J1910" s="34"/>
      <c r="K1910" s="34"/>
      <c r="L1910" s="35">
        <v>998300.36</v>
      </c>
      <c r="M1910" s="35">
        <v>998300.36</v>
      </c>
      <c r="N1910" s="35">
        <v>998300.36</v>
      </c>
      <c r="O1910" s="35">
        <v>998300.36</v>
      </c>
      <c r="P1910" s="35">
        <v>998300.36</v>
      </c>
      <c r="Q1910" s="35">
        <v>998300.36</v>
      </c>
      <c r="R1910" s="35">
        <v>998300.36</v>
      </c>
      <c r="S1910" s="35">
        <v>998300.36</v>
      </c>
    </row>
    <row r="1911" spans="1:19">
      <c r="B1911" s="6">
        <v>2014</v>
      </c>
      <c r="C1911" s="34"/>
      <c r="D1911" s="34"/>
      <c r="E1911" s="34"/>
      <c r="F1911" s="34"/>
      <c r="G1911" s="34"/>
      <c r="H1911" s="34"/>
      <c r="I1911" s="34"/>
      <c r="J1911" s="34"/>
      <c r="K1911" s="35">
        <v>49818.35</v>
      </c>
      <c r="L1911" s="35">
        <v>49818.35</v>
      </c>
      <c r="M1911" s="35">
        <v>49818.35</v>
      </c>
      <c r="N1911" s="35">
        <v>49818.35</v>
      </c>
      <c r="O1911" s="35">
        <v>49818.35</v>
      </c>
      <c r="P1911" s="35">
        <v>49818.35</v>
      </c>
      <c r="Q1911" s="35">
        <v>49818.35</v>
      </c>
      <c r="R1911" s="35">
        <v>49818.35</v>
      </c>
      <c r="S1911" s="35">
        <v>49818.35</v>
      </c>
    </row>
    <row r="1912" spans="1:19">
      <c r="B1912" s="6">
        <v>2013</v>
      </c>
      <c r="C1912" s="34"/>
      <c r="D1912" s="34"/>
      <c r="E1912" s="34"/>
      <c r="F1912" s="34"/>
      <c r="G1912" s="34"/>
      <c r="H1912" s="34"/>
      <c r="I1912" s="34"/>
      <c r="J1912" s="35">
        <v>33765.78</v>
      </c>
      <c r="K1912" s="35">
        <v>33765.78</v>
      </c>
      <c r="L1912" s="35">
        <v>33765.78</v>
      </c>
      <c r="M1912" s="35">
        <v>33765.78</v>
      </c>
      <c r="N1912" s="35">
        <v>33765.78</v>
      </c>
      <c r="O1912" s="35">
        <v>33765.78</v>
      </c>
      <c r="P1912" s="35">
        <v>33765.78</v>
      </c>
      <c r="Q1912" s="35">
        <v>33765.78</v>
      </c>
      <c r="R1912" s="35">
        <v>33765.78</v>
      </c>
      <c r="S1912" s="35">
        <v>33765.78</v>
      </c>
    </row>
    <row r="1913" spans="1:19">
      <c r="B1913" s="6">
        <v>2012</v>
      </c>
      <c r="C1913" s="34"/>
      <c r="D1913" s="34"/>
      <c r="E1913" s="34"/>
      <c r="F1913" s="34"/>
      <c r="G1913" s="34"/>
      <c r="H1913" s="34"/>
      <c r="I1913" s="35">
        <v>41648.769999999997</v>
      </c>
      <c r="J1913" s="35">
        <v>41648.769999999997</v>
      </c>
      <c r="K1913" s="35">
        <v>41648.769999999997</v>
      </c>
      <c r="L1913" s="35">
        <v>74328.52</v>
      </c>
      <c r="M1913" s="35">
        <v>74328.52</v>
      </c>
      <c r="N1913" s="35">
        <v>74328.52</v>
      </c>
      <c r="O1913" s="35">
        <v>74328.52</v>
      </c>
      <c r="P1913" s="35">
        <v>74328.52</v>
      </c>
      <c r="Q1913" s="35">
        <v>74328.52</v>
      </c>
      <c r="R1913" s="35">
        <v>74328.52</v>
      </c>
      <c r="S1913" s="35">
        <v>74328.52</v>
      </c>
    </row>
    <row r="1914" spans="1:19">
      <c r="B1914" s="6">
        <v>2011</v>
      </c>
      <c r="C1914" s="34"/>
      <c r="D1914" s="34"/>
      <c r="E1914" s="34"/>
      <c r="F1914" s="34"/>
      <c r="G1914" s="34"/>
      <c r="H1914" s="35">
        <v>124446.94</v>
      </c>
      <c r="I1914" s="35">
        <v>132547</v>
      </c>
      <c r="J1914" s="35">
        <v>132547</v>
      </c>
      <c r="K1914" s="35">
        <v>132547</v>
      </c>
      <c r="L1914" s="35">
        <v>145503.54999999999</v>
      </c>
      <c r="M1914" s="35">
        <v>145503.54999999999</v>
      </c>
      <c r="N1914" s="35">
        <v>145503.54999999999</v>
      </c>
      <c r="O1914" s="35">
        <v>145503.54999999999</v>
      </c>
      <c r="P1914" s="35">
        <v>145503.54999999999</v>
      </c>
      <c r="Q1914" s="35">
        <v>145503.54999999999</v>
      </c>
      <c r="R1914" s="35">
        <v>145503.54999999999</v>
      </c>
      <c r="S1914" s="35">
        <v>145503.54999999999</v>
      </c>
    </row>
    <row r="1915" spans="1:19">
      <c r="B1915" s="6">
        <v>2010</v>
      </c>
      <c r="C1915" s="34"/>
      <c r="D1915" s="34"/>
      <c r="E1915" s="34"/>
      <c r="F1915" s="34"/>
      <c r="G1915" s="35">
        <v>136860.14000000001</v>
      </c>
      <c r="H1915" s="35">
        <v>136912.14000000001</v>
      </c>
      <c r="I1915" s="35">
        <v>136912.14000000001</v>
      </c>
      <c r="J1915" s="35">
        <v>136912.14000000001</v>
      </c>
      <c r="K1915" s="35">
        <v>136912.14000000001</v>
      </c>
      <c r="L1915" s="35">
        <v>183691.59</v>
      </c>
      <c r="M1915" s="35">
        <v>183691.59</v>
      </c>
      <c r="N1915" s="35">
        <v>183691.59</v>
      </c>
      <c r="O1915" s="35">
        <v>183691.59</v>
      </c>
      <c r="P1915" s="35">
        <v>183691.59</v>
      </c>
      <c r="Q1915" s="35">
        <v>183691.59</v>
      </c>
      <c r="R1915" s="35">
        <v>183691.59</v>
      </c>
      <c r="S1915" s="35">
        <v>183691.59</v>
      </c>
    </row>
    <row r="1916" spans="1:19">
      <c r="B1916" s="6">
        <v>2009</v>
      </c>
      <c r="C1916" s="34"/>
      <c r="D1916" s="34"/>
      <c r="E1916" s="34"/>
      <c r="F1916" s="35">
        <v>53665.5</v>
      </c>
      <c r="G1916" s="35">
        <v>53665.5</v>
      </c>
      <c r="H1916" s="35">
        <v>53665.5</v>
      </c>
      <c r="I1916" s="35">
        <v>53665.5</v>
      </c>
      <c r="J1916" s="35">
        <v>53665.5</v>
      </c>
      <c r="K1916" s="35">
        <v>53665.5</v>
      </c>
      <c r="L1916" s="35">
        <v>88950.23</v>
      </c>
      <c r="M1916" s="35">
        <v>88950.23</v>
      </c>
      <c r="N1916" s="35">
        <v>88950.23</v>
      </c>
      <c r="O1916" s="35">
        <v>88950.23</v>
      </c>
      <c r="P1916" s="35">
        <v>88950.23</v>
      </c>
      <c r="Q1916" s="35">
        <v>88950.23</v>
      </c>
      <c r="R1916" s="35">
        <v>88950.23</v>
      </c>
      <c r="S1916" s="35">
        <v>88950.23</v>
      </c>
    </row>
    <row r="1917" spans="1:19">
      <c r="B1917" s="6">
        <v>2008</v>
      </c>
      <c r="C1917" s="34"/>
      <c r="D1917" s="34"/>
      <c r="E1917" s="35">
        <v>84584.57</v>
      </c>
      <c r="F1917" s="35">
        <v>87123.06</v>
      </c>
      <c r="G1917" s="35">
        <v>87123.06</v>
      </c>
      <c r="H1917" s="35">
        <v>87123.06</v>
      </c>
      <c r="I1917" s="35">
        <v>85284.160000000003</v>
      </c>
      <c r="J1917" s="35">
        <v>85284.160000000003</v>
      </c>
      <c r="K1917" s="35">
        <v>85284.160000000003</v>
      </c>
      <c r="L1917" s="35">
        <v>144294.28</v>
      </c>
      <c r="M1917" s="35">
        <v>144294.28</v>
      </c>
      <c r="N1917" s="35">
        <v>144294.28</v>
      </c>
      <c r="O1917" s="35">
        <v>144294.28</v>
      </c>
      <c r="P1917" s="35">
        <v>144294.28</v>
      </c>
      <c r="Q1917" s="35">
        <v>144294.28</v>
      </c>
      <c r="R1917" s="35">
        <v>144294.28</v>
      </c>
      <c r="S1917" s="35">
        <v>144294.28</v>
      </c>
    </row>
    <row r="1918" spans="1:19">
      <c r="B1918" s="6">
        <v>2007</v>
      </c>
      <c r="C1918" s="34"/>
      <c r="D1918" s="35">
        <v>21574.66</v>
      </c>
      <c r="E1918" s="35">
        <v>21574.66</v>
      </c>
      <c r="F1918" s="35">
        <v>21574.66</v>
      </c>
      <c r="G1918" s="35">
        <v>21574.66</v>
      </c>
      <c r="H1918" s="35">
        <v>21574.66</v>
      </c>
      <c r="I1918" s="35">
        <v>21574.66</v>
      </c>
      <c r="J1918" s="35">
        <v>21574.66</v>
      </c>
      <c r="K1918" s="35">
        <v>21574.66</v>
      </c>
      <c r="L1918" s="35">
        <v>77739.61</v>
      </c>
      <c r="M1918" s="35">
        <v>77739.61</v>
      </c>
      <c r="N1918" s="35">
        <v>77739.61</v>
      </c>
      <c r="O1918" s="35">
        <v>77739.61</v>
      </c>
      <c r="P1918" s="35">
        <v>77739.61</v>
      </c>
      <c r="Q1918" s="35">
        <v>77739.61</v>
      </c>
      <c r="R1918" s="35">
        <v>77739.61</v>
      </c>
      <c r="S1918" s="35">
        <v>77739.61</v>
      </c>
    </row>
    <row r="1919" spans="1:19">
      <c r="B1919" s="6">
        <v>2006</v>
      </c>
      <c r="C1919" s="35">
        <v>25759.99</v>
      </c>
      <c r="D1919" s="35">
        <v>25759.99</v>
      </c>
      <c r="E1919" s="35">
        <v>25759.99</v>
      </c>
      <c r="F1919" s="35">
        <v>24987.49</v>
      </c>
      <c r="G1919" s="35">
        <v>24987.49</v>
      </c>
      <c r="H1919" s="35">
        <v>24987.49</v>
      </c>
      <c r="I1919" s="35">
        <v>24987.49</v>
      </c>
      <c r="J1919" s="35">
        <v>24987.49</v>
      </c>
      <c r="K1919" s="35">
        <v>24987.49</v>
      </c>
      <c r="L1919" s="35">
        <v>30773.05</v>
      </c>
      <c r="M1919" s="35">
        <v>30773.05</v>
      </c>
      <c r="N1919" s="35">
        <v>30773.05</v>
      </c>
      <c r="O1919" s="35">
        <v>30773.05</v>
      </c>
      <c r="P1919" s="35">
        <v>30773.05</v>
      </c>
      <c r="Q1919" s="35">
        <v>30773.05</v>
      </c>
      <c r="R1919" s="35">
        <v>30773.05</v>
      </c>
      <c r="S1919" s="35">
        <v>30773.05</v>
      </c>
    </row>
    <row r="1920" spans="1:19">
      <c r="B1920" s="6">
        <v>2005</v>
      </c>
      <c r="C1920" s="35">
        <v>70962.8</v>
      </c>
      <c r="D1920" s="35">
        <v>70962.8</v>
      </c>
      <c r="E1920" s="35">
        <v>70962.8</v>
      </c>
      <c r="F1920" s="35">
        <v>70962.8</v>
      </c>
      <c r="G1920" s="35">
        <v>70962.8</v>
      </c>
      <c r="H1920" s="35">
        <v>70962.8</v>
      </c>
      <c r="I1920" s="35">
        <v>70962.8</v>
      </c>
      <c r="J1920" s="35">
        <v>70171.45</v>
      </c>
      <c r="K1920" s="35">
        <v>70171.45</v>
      </c>
      <c r="L1920" s="35">
        <v>82889.070000000007</v>
      </c>
      <c r="M1920" s="35">
        <v>82889.070000000007</v>
      </c>
      <c r="N1920" s="35">
        <v>82889.070000000007</v>
      </c>
      <c r="O1920" s="35">
        <v>82889.070000000007</v>
      </c>
      <c r="P1920" s="35">
        <v>82889.070000000007</v>
      </c>
      <c r="Q1920" s="35">
        <v>82889.070000000007</v>
      </c>
      <c r="R1920" s="35">
        <v>82889.070000000007</v>
      </c>
      <c r="S1920" s="35">
        <v>82889.070000000007</v>
      </c>
    </row>
    <row r="1921" spans="2:19">
      <c r="B1921" s="6">
        <v>2004</v>
      </c>
      <c r="C1921" s="35">
        <v>66359.649999999994</v>
      </c>
      <c r="D1921" s="35">
        <v>66359.649999999994</v>
      </c>
      <c r="E1921" s="35">
        <v>66359.649999999994</v>
      </c>
      <c r="F1921" s="35">
        <v>66359.649999999994</v>
      </c>
      <c r="G1921" s="35">
        <v>66359.649999999994</v>
      </c>
      <c r="H1921" s="35">
        <v>66359.649999999994</v>
      </c>
      <c r="I1921" s="35">
        <v>66359.649999999994</v>
      </c>
      <c r="J1921" s="35">
        <v>66359.649999999994</v>
      </c>
      <c r="K1921" s="35">
        <v>66359.649999999994</v>
      </c>
      <c r="L1921" s="35">
        <v>102459.07</v>
      </c>
      <c r="M1921" s="35">
        <v>102459.07</v>
      </c>
      <c r="N1921" s="35">
        <v>102459.07</v>
      </c>
      <c r="O1921" s="35">
        <v>102459.07</v>
      </c>
      <c r="P1921" s="35">
        <v>102459.07</v>
      </c>
      <c r="Q1921" s="35">
        <v>102459.07</v>
      </c>
      <c r="R1921" s="35">
        <v>102459.07</v>
      </c>
      <c r="S1921" s="35">
        <v>102459.07</v>
      </c>
    </row>
    <row r="1922" spans="2:19">
      <c r="B1922" s="6">
        <v>2003</v>
      </c>
      <c r="C1922" s="35">
        <v>48637.5</v>
      </c>
      <c r="D1922" s="35">
        <v>48637.5</v>
      </c>
      <c r="E1922" s="35">
        <v>48637.5</v>
      </c>
      <c r="F1922" s="35">
        <v>48637.5</v>
      </c>
      <c r="G1922" s="35">
        <v>48637.5</v>
      </c>
      <c r="H1922" s="35">
        <v>48637.5</v>
      </c>
      <c r="I1922" s="35">
        <v>48637.5</v>
      </c>
      <c r="J1922" s="35">
        <v>48637.5</v>
      </c>
      <c r="K1922" s="35">
        <v>48637.5</v>
      </c>
      <c r="L1922" s="35">
        <v>128815.93</v>
      </c>
      <c r="M1922" s="35">
        <v>128815.93</v>
      </c>
      <c r="N1922" s="35">
        <v>128815.93</v>
      </c>
      <c r="O1922" s="35">
        <v>128815.93</v>
      </c>
      <c r="P1922" s="35">
        <v>128815.93</v>
      </c>
      <c r="Q1922" s="35">
        <v>128815.93</v>
      </c>
      <c r="R1922" s="35">
        <v>128815.93</v>
      </c>
      <c r="S1922" s="35">
        <v>128815.93</v>
      </c>
    </row>
    <row r="1923" spans="2:19">
      <c r="B1923" s="6">
        <v>2002</v>
      </c>
      <c r="C1923" s="35">
        <v>21579.82</v>
      </c>
      <c r="D1923" s="35">
        <v>21579.82</v>
      </c>
      <c r="E1923" s="35">
        <v>21579.82</v>
      </c>
      <c r="F1923" s="35">
        <v>21579.82</v>
      </c>
      <c r="G1923" s="35">
        <v>19439.240000000002</v>
      </c>
      <c r="H1923" s="35">
        <v>19439.240000000002</v>
      </c>
      <c r="I1923" s="35">
        <v>24583.08</v>
      </c>
      <c r="J1923" s="35">
        <v>24583.08</v>
      </c>
      <c r="K1923" s="35">
        <v>24583.08</v>
      </c>
      <c r="L1923" s="35">
        <v>74304.86</v>
      </c>
      <c r="M1923" s="35">
        <v>74304.86</v>
      </c>
      <c r="N1923" s="35">
        <v>74304.86</v>
      </c>
      <c r="O1923" s="35">
        <v>74304.86</v>
      </c>
      <c r="P1923" s="35">
        <v>74304.86</v>
      </c>
      <c r="Q1923" s="35">
        <v>74304.86</v>
      </c>
      <c r="R1923" s="35">
        <v>74304.86</v>
      </c>
      <c r="S1923" s="35">
        <v>74304.86</v>
      </c>
    </row>
    <row r="1924" spans="2:19">
      <c r="B1924" s="6">
        <v>2001</v>
      </c>
      <c r="C1924" s="35">
        <v>11975.43</v>
      </c>
      <c r="D1924" s="35">
        <v>11975.43</v>
      </c>
      <c r="E1924" s="35">
        <v>11975.43</v>
      </c>
      <c r="F1924" s="35">
        <v>11975.43</v>
      </c>
      <c r="G1924" s="35">
        <v>11975.43</v>
      </c>
      <c r="H1924" s="35">
        <v>11975.43</v>
      </c>
      <c r="I1924" s="35">
        <v>16466.5</v>
      </c>
      <c r="J1924" s="35">
        <v>16466.5</v>
      </c>
      <c r="K1924" s="35">
        <v>16466.5</v>
      </c>
      <c r="L1924" s="35">
        <v>32721.09</v>
      </c>
      <c r="M1924" s="35">
        <v>32721.09</v>
      </c>
      <c r="N1924" s="35">
        <v>32721.09</v>
      </c>
      <c r="O1924" s="35">
        <v>32721.09</v>
      </c>
      <c r="P1924" s="35">
        <v>32721.09</v>
      </c>
      <c r="Q1924" s="35">
        <v>32721.09</v>
      </c>
      <c r="R1924" s="35">
        <v>32721.09</v>
      </c>
      <c r="S1924" s="35">
        <v>32721.09</v>
      </c>
    </row>
    <row r="1925" spans="2:19">
      <c r="B1925" s="6">
        <v>2000</v>
      </c>
      <c r="C1925" s="35">
        <v>188999.53</v>
      </c>
      <c r="D1925" s="35">
        <v>188999.53</v>
      </c>
      <c r="E1925" s="35">
        <v>188999.53</v>
      </c>
      <c r="F1925" s="35">
        <v>188999.53</v>
      </c>
      <c r="G1925" s="35">
        <v>188011.34</v>
      </c>
      <c r="H1925" s="35">
        <v>188011.34</v>
      </c>
      <c r="I1925" s="35">
        <v>188011.34</v>
      </c>
      <c r="J1925" s="35">
        <v>188011.34</v>
      </c>
      <c r="K1925" s="35">
        <v>188011.34</v>
      </c>
      <c r="L1925" s="35">
        <v>198712.43</v>
      </c>
      <c r="M1925" s="35">
        <v>198712.43</v>
      </c>
      <c r="N1925" s="35">
        <v>198712.43</v>
      </c>
      <c r="O1925" s="35">
        <v>198712.43</v>
      </c>
      <c r="P1925" s="35">
        <v>198712.43</v>
      </c>
      <c r="Q1925" s="35">
        <v>198712.43</v>
      </c>
      <c r="R1925" s="35">
        <v>198712.43</v>
      </c>
      <c r="S1925" s="35">
        <v>198712.43</v>
      </c>
    </row>
    <row r="1926" spans="2:19">
      <c r="B1926" s="6">
        <v>1999</v>
      </c>
      <c r="C1926" s="35">
        <v>485749.85</v>
      </c>
      <c r="D1926" s="35">
        <v>485749.85</v>
      </c>
      <c r="E1926" s="35">
        <v>485749.85</v>
      </c>
      <c r="F1926" s="35">
        <v>485749.85</v>
      </c>
      <c r="G1926" s="35">
        <v>483137.09</v>
      </c>
      <c r="H1926" s="35">
        <v>473197.97</v>
      </c>
      <c r="I1926" s="35">
        <v>471432.66</v>
      </c>
      <c r="J1926" s="35">
        <v>471432.66</v>
      </c>
      <c r="K1926" s="35">
        <v>471432.66</v>
      </c>
      <c r="L1926" s="35">
        <v>509699.14</v>
      </c>
      <c r="M1926" s="35">
        <v>509699.14</v>
      </c>
      <c r="N1926" s="35">
        <v>509699.14</v>
      </c>
      <c r="O1926" s="35">
        <v>509699.14</v>
      </c>
      <c r="P1926" s="35">
        <v>509699.14</v>
      </c>
      <c r="Q1926" s="35">
        <v>509699.14</v>
      </c>
      <c r="R1926" s="35">
        <v>509699.14</v>
      </c>
      <c r="S1926" s="35">
        <v>509699.14</v>
      </c>
    </row>
    <row r="1927" spans="2:19">
      <c r="B1927" s="6">
        <v>1998</v>
      </c>
      <c r="C1927" s="35">
        <v>163687.41</v>
      </c>
      <c r="D1927" s="35">
        <v>163687.41</v>
      </c>
      <c r="E1927" s="35">
        <v>163687.41</v>
      </c>
      <c r="F1927" s="35">
        <v>163687.41</v>
      </c>
      <c r="G1927" s="35">
        <v>163687.41</v>
      </c>
      <c r="H1927" s="35">
        <v>163687.41</v>
      </c>
      <c r="I1927" s="35">
        <v>163687.41</v>
      </c>
      <c r="J1927" s="35">
        <v>163687.41</v>
      </c>
      <c r="K1927" s="35">
        <v>163687.41</v>
      </c>
      <c r="L1927" s="35">
        <v>175837.11</v>
      </c>
      <c r="M1927" s="35">
        <v>175837.11</v>
      </c>
      <c r="N1927" s="35">
        <v>175837.11</v>
      </c>
      <c r="O1927" s="35">
        <v>175837.11</v>
      </c>
      <c r="P1927" s="35">
        <v>170978.03</v>
      </c>
      <c r="Q1927" s="35">
        <v>170978.03</v>
      </c>
      <c r="R1927" s="35">
        <v>170978.03</v>
      </c>
      <c r="S1927" s="35">
        <v>170978.03</v>
      </c>
    </row>
    <row r="1928" spans="2:19">
      <c r="B1928" s="6">
        <v>1997</v>
      </c>
      <c r="C1928" s="35">
        <v>98475.89</v>
      </c>
      <c r="D1928" s="35">
        <v>98475.89</v>
      </c>
      <c r="E1928" s="35">
        <v>98475.89</v>
      </c>
      <c r="F1928" s="35">
        <v>98475.89</v>
      </c>
      <c r="G1928" s="35">
        <v>98475.89</v>
      </c>
      <c r="H1928" s="35">
        <v>98475.89</v>
      </c>
      <c r="I1928" s="35">
        <v>98475.89</v>
      </c>
      <c r="J1928" s="35">
        <v>98475.89</v>
      </c>
      <c r="K1928" s="35">
        <v>98475.89</v>
      </c>
      <c r="L1928" s="35">
        <v>112535.35</v>
      </c>
      <c r="M1928" s="35">
        <v>112535.35</v>
      </c>
      <c r="N1928" s="35">
        <v>112535.35</v>
      </c>
      <c r="O1928" s="35">
        <v>112535.35</v>
      </c>
      <c r="P1928" s="35">
        <v>112535.35</v>
      </c>
      <c r="Q1928" s="35">
        <v>112535.35</v>
      </c>
      <c r="R1928" s="35">
        <v>112535.35</v>
      </c>
      <c r="S1928" s="35">
        <v>112535.35</v>
      </c>
    </row>
    <row r="1929" spans="2:19">
      <c r="B1929" s="6">
        <v>1996</v>
      </c>
      <c r="C1929" s="35">
        <v>82434.16</v>
      </c>
      <c r="D1929" s="35">
        <v>82434.16</v>
      </c>
      <c r="E1929" s="35">
        <v>82434.16</v>
      </c>
      <c r="F1929" s="35">
        <v>82434.16</v>
      </c>
      <c r="G1929" s="35">
        <v>81385.119999999995</v>
      </c>
      <c r="H1929" s="35">
        <v>81385.119999999995</v>
      </c>
      <c r="I1929" s="35">
        <v>81385.119999999995</v>
      </c>
      <c r="J1929" s="35">
        <v>81385.119999999995</v>
      </c>
      <c r="K1929" s="35">
        <v>81385.119999999995</v>
      </c>
      <c r="L1929" s="35">
        <v>232076.09</v>
      </c>
      <c r="M1929" s="35">
        <v>232076.09</v>
      </c>
      <c r="N1929" s="35">
        <v>232076.09</v>
      </c>
      <c r="O1929" s="35">
        <v>232076.09</v>
      </c>
      <c r="P1929" s="35">
        <v>232076.09</v>
      </c>
      <c r="Q1929" s="35">
        <v>232076.09</v>
      </c>
      <c r="R1929" s="35">
        <v>232076.09</v>
      </c>
      <c r="S1929" s="35">
        <v>232076.09</v>
      </c>
    </row>
    <row r="1930" spans="2:19">
      <c r="B1930" s="6">
        <v>1995</v>
      </c>
      <c r="C1930" s="35">
        <v>164353.53</v>
      </c>
      <c r="D1930" s="35">
        <v>164353.53</v>
      </c>
      <c r="E1930" s="35">
        <v>164353.53</v>
      </c>
      <c r="F1930" s="35">
        <v>164353.53</v>
      </c>
      <c r="G1930" s="35">
        <v>164353.53</v>
      </c>
      <c r="H1930" s="35">
        <v>164353.53</v>
      </c>
      <c r="I1930" s="35">
        <v>164353.53</v>
      </c>
      <c r="J1930" s="35">
        <v>164353.53</v>
      </c>
      <c r="K1930" s="35">
        <v>164353.53</v>
      </c>
      <c r="L1930" s="35">
        <v>128168.31</v>
      </c>
      <c r="M1930" s="35">
        <v>128168.31</v>
      </c>
      <c r="N1930" s="35">
        <v>128168.31</v>
      </c>
      <c r="O1930" s="35">
        <v>128168.31</v>
      </c>
      <c r="P1930" s="35">
        <v>128168.31</v>
      </c>
      <c r="Q1930" s="35">
        <v>128168.31</v>
      </c>
      <c r="R1930" s="35">
        <v>128168.31</v>
      </c>
      <c r="S1930" s="35">
        <v>128168.31</v>
      </c>
    </row>
    <row r="1931" spans="2:19">
      <c r="B1931" s="6">
        <v>1994</v>
      </c>
      <c r="C1931" s="35">
        <v>238047.27</v>
      </c>
      <c r="D1931" s="35">
        <v>238047.27</v>
      </c>
      <c r="E1931" s="35">
        <v>238047.27</v>
      </c>
      <c r="F1931" s="35">
        <v>238047.27</v>
      </c>
      <c r="G1931" s="35">
        <v>238047.27</v>
      </c>
      <c r="H1931" s="35">
        <v>238047.27</v>
      </c>
      <c r="I1931" s="35">
        <v>238047.27</v>
      </c>
      <c r="J1931" s="35">
        <v>238047.27</v>
      </c>
      <c r="K1931" s="35">
        <v>238047.27</v>
      </c>
      <c r="L1931" s="35">
        <v>257839.32</v>
      </c>
      <c r="M1931" s="35">
        <v>257839.32</v>
      </c>
      <c r="N1931" s="35">
        <v>257839.32</v>
      </c>
      <c r="O1931" s="35">
        <v>223748.84</v>
      </c>
      <c r="P1931" s="35">
        <v>223748.84</v>
      </c>
      <c r="Q1931" s="35">
        <v>223748.84</v>
      </c>
      <c r="R1931" s="35">
        <v>223748.84</v>
      </c>
      <c r="S1931" s="35">
        <v>223748.84</v>
      </c>
    </row>
    <row r="1932" spans="2:19">
      <c r="B1932" s="6">
        <v>1993</v>
      </c>
      <c r="C1932" s="35">
        <v>110567.75</v>
      </c>
      <c r="D1932" s="35">
        <v>110567.75</v>
      </c>
      <c r="E1932" s="35">
        <v>110567.75</v>
      </c>
      <c r="F1932" s="35">
        <v>110567.75</v>
      </c>
      <c r="G1932" s="35">
        <v>110567.75</v>
      </c>
      <c r="H1932" s="35">
        <v>76250.73</v>
      </c>
      <c r="I1932" s="35">
        <v>76250.73</v>
      </c>
      <c r="J1932" s="35">
        <v>76250.73</v>
      </c>
      <c r="K1932" s="35">
        <v>76250.73</v>
      </c>
      <c r="L1932" s="35">
        <v>168442.28</v>
      </c>
      <c r="M1932" s="35">
        <v>168442.28</v>
      </c>
      <c r="N1932" s="35">
        <v>168442.28</v>
      </c>
      <c r="O1932" s="35">
        <v>168442.28</v>
      </c>
      <c r="P1932" s="35">
        <v>168442.28</v>
      </c>
      <c r="Q1932" s="35">
        <v>168442.28</v>
      </c>
      <c r="R1932" s="35">
        <v>168442.28</v>
      </c>
      <c r="S1932" s="35">
        <v>168442.28</v>
      </c>
    </row>
    <row r="1933" spans="2:19">
      <c r="B1933" s="6">
        <v>1992</v>
      </c>
      <c r="C1933" s="35"/>
      <c r="D1933" s="35"/>
      <c r="E1933" s="35"/>
      <c r="F1933" s="35"/>
      <c r="G1933" s="35"/>
      <c r="H1933" s="35"/>
      <c r="I1933" s="35"/>
      <c r="J1933" s="35"/>
      <c r="K1933" s="35"/>
      <c r="L1933" s="35">
        <v>32118.54</v>
      </c>
      <c r="M1933" s="35">
        <v>32118.54</v>
      </c>
      <c r="N1933" s="35">
        <v>32118.54</v>
      </c>
      <c r="O1933" s="35">
        <v>32118.54</v>
      </c>
      <c r="P1933" s="35">
        <v>32118.54</v>
      </c>
      <c r="Q1933" s="35">
        <v>32118.54</v>
      </c>
      <c r="R1933" s="35">
        <v>32118.54</v>
      </c>
      <c r="S1933" s="35">
        <v>32118.54</v>
      </c>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v>58987.37</v>
      </c>
      <c r="M1935" s="35">
        <v>58987.37</v>
      </c>
      <c r="N1935" s="35">
        <v>58987.37</v>
      </c>
      <c r="O1935" s="35">
        <v>58987.37</v>
      </c>
      <c r="P1935" s="35">
        <v>58987.37</v>
      </c>
      <c r="Q1935" s="35">
        <v>58987.37</v>
      </c>
      <c r="R1935" s="35">
        <v>58987.37</v>
      </c>
      <c r="S1935" s="35">
        <v>58987.37</v>
      </c>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v>20815.72</v>
      </c>
      <c r="D1938" s="35">
        <v>20815.72</v>
      </c>
      <c r="E1938" s="35">
        <v>20815.72</v>
      </c>
      <c r="F1938" s="35">
        <v>19459.91</v>
      </c>
      <c r="G1938" s="35">
        <v>19459.91</v>
      </c>
      <c r="H1938" s="35">
        <v>19459.91</v>
      </c>
      <c r="I1938" s="35">
        <v>19459.91</v>
      </c>
      <c r="J1938" s="35">
        <v>19459.91</v>
      </c>
      <c r="K1938" s="35">
        <v>19459.91</v>
      </c>
      <c r="L1938" s="35">
        <v>19459.91</v>
      </c>
      <c r="M1938" s="35">
        <v>19459.91</v>
      </c>
      <c r="N1938" s="35">
        <v>19459.91</v>
      </c>
      <c r="O1938" s="35">
        <v>19459.91</v>
      </c>
      <c r="P1938" s="35">
        <v>16588.78</v>
      </c>
      <c r="Q1938" s="35">
        <v>16588.78</v>
      </c>
      <c r="R1938" s="35">
        <v>16588.78</v>
      </c>
      <c r="S1938" s="35">
        <v>16588.78</v>
      </c>
    </row>
    <row r="1939" spans="2:19">
      <c r="B1939" s="6">
        <v>1986</v>
      </c>
      <c r="C1939" s="35">
        <v>562539.91</v>
      </c>
      <c r="D1939" s="35">
        <v>562539.91</v>
      </c>
      <c r="E1939" s="35">
        <v>562539.91</v>
      </c>
      <c r="F1939" s="35">
        <v>562539.91</v>
      </c>
      <c r="G1939" s="35">
        <v>562539.91</v>
      </c>
      <c r="H1939" s="35">
        <v>556135.67000000004</v>
      </c>
      <c r="I1939" s="35">
        <v>556135.67000000004</v>
      </c>
      <c r="J1939" s="35">
        <v>551078.15</v>
      </c>
      <c r="K1939" s="35">
        <v>551078.15</v>
      </c>
      <c r="L1939" s="35">
        <v>551078.15</v>
      </c>
      <c r="M1939" s="35">
        <v>551078.15</v>
      </c>
      <c r="N1939" s="35">
        <v>551078.15</v>
      </c>
      <c r="O1939" s="35">
        <v>551078.15</v>
      </c>
      <c r="P1939" s="35">
        <v>541990.42000000004</v>
      </c>
      <c r="Q1939" s="35">
        <v>467392</v>
      </c>
      <c r="R1939" s="35">
        <v>467392</v>
      </c>
      <c r="S1939" s="35">
        <v>460516.93</v>
      </c>
    </row>
    <row r="1940" spans="2:19">
      <c r="B1940" s="6">
        <v>1985</v>
      </c>
      <c r="C1940" s="35">
        <v>358819.22</v>
      </c>
      <c r="D1940" s="35">
        <v>358819.22</v>
      </c>
      <c r="E1940" s="35">
        <v>358819.22</v>
      </c>
      <c r="F1940" s="35">
        <v>358819.22</v>
      </c>
      <c r="G1940" s="35">
        <v>354276.21</v>
      </c>
      <c r="H1940" s="35">
        <v>354276.21</v>
      </c>
      <c r="I1940" s="35">
        <v>354276.21</v>
      </c>
      <c r="J1940" s="35">
        <v>354276.21</v>
      </c>
      <c r="K1940" s="35">
        <v>354276.21</v>
      </c>
      <c r="L1940" s="35">
        <v>354276.21</v>
      </c>
      <c r="M1940" s="35">
        <v>354276.21</v>
      </c>
      <c r="N1940" s="35">
        <v>354276.21</v>
      </c>
      <c r="O1940" s="35">
        <v>354276.21</v>
      </c>
      <c r="P1940" s="35">
        <v>354276.21</v>
      </c>
      <c r="Q1940" s="35">
        <v>296000.40000000002</v>
      </c>
      <c r="R1940" s="35">
        <v>289577.53000000003</v>
      </c>
      <c r="S1940" s="35">
        <v>289577.53000000003</v>
      </c>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v>21414.33</v>
      </c>
      <c r="D1942" s="35">
        <v>21414.33</v>
      </c>
      <c r="E1942" s="35">
        <v>21414.33</v>
      </c>
      <c r="F1942" s="35">
        <v>21414.33</v>
      </c>
      <c r="G1942" s="35">
        <v>21414.33</v>
      </c>
      <c r="H1942" s="35">
        <v>21414.33</v>
      </c>
      <c r="I1942" s="35">
        <v>21414.33</v>
      </c>
      <c r="J1942" s="35">
        <v>21414.33</v>
      </c>
      <c r="K1942" s="35">
        <v>21414.33</v>
      </c>
      <c r="L1942" s="35">
        <v>21414.33</v>
      </c>
      <c r="M1942" s="35">
        <v>21414.33</v>
      </c>
      <c r="N1942" s="35">
        <v>21414.33</v>
      </c>
      <c r="O1942" s="35">
        <v>21414.33</v>
      </c>
      <c r="P1942" s="35">
        <v>21414.33</v>
      </c>
      <c r="Q1942" s="35">
        <v>21414.33</v>
      </c>
      <c r="R1942" s="35">
        <v>8030.37</v>
      </c>
      <c r="S1942" s="35">
        <v>8030.37</v>
      </c>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v>30186.42</v>
      </c>
      <c r="D1944" s="35">
        <v>30186.42</v>
      </c>
      <c r="E1944" s="35">
        <v>28019.93</v>
      </c>
      <c r="F1944" s="35">
        <v>28019.93</v>
      </c>
      <c r="G1944" s="35">
        <v>28019.93</v>
      </c>
      <c r="H1944" s="35">
        <v>28019.93</v>
      </c>
      <c r="I1944" s="35">
        <v>21303.81</v>
      </c>
      <c r="J1944" s="35">
        <v>21303.81</v>
      </c>
      <c r="K1944" s="35">
        <v>21303.81</v>
      </c>
      <c r="L1944" s="35">
        <v>21303.81</v>
      </c>
      <c r="M1944" s="35">
        <v>21303.81</v>
      </c>
      <c r="N1944" s="35">
        <v>21303.81</v>
      </c>
      <c r="O1944" s="35">
        <v>21303.81</v>
      </c>
      <c r="P1944" s="35">
        <v>19137.32</v>
      </c>
      <c r="Q1944" s="35">
        <v>19137.32</v>
      </c>
      <c r="R1944" s="35">
        <v>19137.32</v>
      </c>
      <c r="S1944" s="35">
        <v>19137.32</v>
      </c>
    </row>
    <row r="1945" spans="2:19">
      <c r="B1945" s="6">
        <v>1980</v>
      </c>
      <c r="C1945" s="35">
        <v>148789.16</v>
      </c>
      <c r="D1945" s="35">
        <v>148789.16</v>
      </c>
      <c r="E1945" s="35">
        <v>146705.28</v>
      </c>
      <c r="F1945" s="35">
        <v>146010.65</v>
      </c>
      <c r="G1945" s="35">
        <v>146010.65</v>
      </c>
      <c r="H1945" s="35">
        <v>130659.39</v>
      </c>
      <c r="I1945" s="35">
        <v>114891.35</v>
      </c>
      <c r="J1945" s="35">
        <v>114891.35</v>
      </c>
      <c r="K1945" s="35">
        <v>114891.35</v>
      </c>
      <c r="L1945" s="35">
        <v>114891.35</v>
      </c>
      <c r="M1945" s="35">
        <v>114891.35</v>
      </c>
      <c r="N1945" s="35">
        <v>114891.35</v>
      </c>
      <c r="O1945" s="35">
        <v>114891.35</v>
      </c>
      <c r="P1945" s="35">
        <v>114891.35</v>
      </c>
      <c r="Q1945" s="35">
        <v>114891.35</v>
      </c>
      <c r="R1945" s="35">
        <v>114891.35</v>
      </c>
      <c r="S1945" s="35">
        <v>114891.35</v>
      </c>
    </row>
    <row r="1946" spans="2:19">
      <c r="B1946" s="6">
        <v>1979</v>
      </c>
      <c r="C1946" s="35">
        <v>90140.62</v>
      </c>
      <c r="D1946" s="35">
        <v>90140.62</v>
      </c>
      <c r="E1946" s="35">
        <v>90140.62</v>
      </c>
      <c r="F1946" s="35">
        <v>86489.68</v>
      </c>
      <c r="G1946" s="35">
        <v>86489.68</v>
      </c>
      <c r="H1946" s="35">
        <v>86489.68</v>
      </c>
      <c r="I1946" s="35">
        <v>81768.63</v>
      </c>
      <c r="J1946" s="35">
        <v>81768.63</v>
      </c>
      <c r="K1946" s="35">
        <v>81768.63</v>
      </c>
      <c r="L1946" s="35">
        <v>81768.63</v>
      </c>
      <c r="M1946" s="35">
        <v>81768.63</v>
      </c>
      <c r="N1946" s="35">
        <v>81768.63</v>
      </c>
      <c r="O1946" s="35">
        <v>81768.63</v>
      </c>
      <c r="P1946" s="35">
        <v>81768.63</v>
      </c>
      <c r="Q1946" s="35">
        <v>81768.63</v>
      </c>
      <c r="R1946" s="35">
        <v>76606.95</v>
      </c>
      <c r="S1946" s="35">
        <v>76606.95</v>
      </c>
    </row>
    <row r="1947" spans="2:19">
      <c r="B1947" s="6">
        <v>1978</v>
      </c>
      <c r="C1947" s="35">
        <v>88517.03</v>
      </c>
      <c r="D1947" s="35">
        <v>88517.03</v>
      </c>
      <c r="E1947" s="35">
        <v>87815.44</v>
      </c>
      <c r="F1947" s="35">
        <v>83605.91</v>
      </c>
      <c r="G1947" s="35">
        <v>83605.91</v>
      </c>
      <c r="H1947" s="35">
        <v>76414.63</v>
      </c>
      <c r="I1947" s="35">
        <v>76414.63</v>
      </c>
      <c r="J1947" s="35">
        <v>76414.63</v>
      </c>
      <c r="K1947" s="35">
        <v>76414.63</v>
      </c>
      <c r="L1947" s="35">
        <v>329902.36</v>
      </c>
      <c r="M1947" s="35">
        <v>329902.36</v>
      </c>
      <c r="N1947" s="35">
        <v>329902.36</v>
      </c>
      <c r="O1947" s="35">
        <v>329902.36</v>
      </c>
      <c r="P1947" s="35">
        <v>329902.36</v>
      </c>
      <c r="Q1947" s="35">
        <v>302306.56</v>
      </c>
      <c r="R1947" s="35">
        <v>302306.56</v>
      </c>
      <c r="S1947" s="35">
        <v>302306.56</v>
      </c>
    </row>
    <row r="1948" spans="2:19">
      <c r="B1948" s="6">
        <v>1977</v>
      </c>
      <c r="C1948" s="35">
        <v>15266.06</v>
      </c>
      <c r="D1948" s="35">
        <v>15266.06</v>
      </c>
      <c r="E1948" s="35">
        <v>15266.06</v>
      </c>
      <c r="F1948" s="35">
        <v>15266.06</v>
      </c>
      <c r="G1948" s="35">
        <v>15266.06</v>
      </c>
      <c r="H1948" s="35">
        <v>15266.06</v>
      </c>
      <c r="I1948" s="35">
        <v>15266.06</v>
      </c>
      <c r="J1948" s="35">
        <v>15266.06</v>
      </c>
      <c r="K1948" s="35">
        <v>15266.06</v>
      </c>
      <c r="L1948" s="35">
        <v>15266.06</v>
      </c>
      <c r="M1948" s="35">
        <v>15266.06</v>
      </c>
      <c r="N1948" s="35">
        <v>15266.06</v>
      </c>
      <c r="O1948" s="35">
        <v>15266.06</v>
      </c>
      <c r="P1948" s="35">
        <v>13761.74</v>
      </c>
      <c r="Q1948" s="35">
        <v>13761.74</v>
      </c>
      <c r="R1948" s="35">
        <v>13761.74</v>
      </c>
      <c r="S1948" s="35">
        <v>13761.74</v>
      </c>
    </row>
    <row r="1949" spans="2:19">
      <c r="B1949" s="6">
        <v>1976</v>
      </c>
      <c r="C1949" s="35">
        <v>12973.27</v>
      </c>
      <c r="D1949" s="35">
        <v>12973.27</v>
      </c>
      <c r="E1949" s="35">
        <v>12973.27</v>
      </c>
      <c r="F1949" s="35">
        <v>12973.27</v>
      </c>
      <c r="G1949" s="35">
        <v>12973.27</v>
      </c>
      <c r="H1949" s="35">
        <v>12973.27</v>
      </c>
      <c r="I1949" s="35">
        <v>12973.27</v>
      </c>
      <c r="J1949" s="35">
        <v>12973.27</v>
      </c>
      <c r="K1949" s="35">
        <v>12973.27</v>
      </c>
      <c r="L1949" s="35">
        <v>67817.89</v>
      </c>
      <c r="M1949" s="35">
        <v>67817.89</v>
      </c>
      <c r="N1949" s="35">
        <v>67817.89</v>
      </c>
      <c r="O1949" s="35">
        <v>67817.89</v>
      </c>
      <c r="P1949" s="35">
        <v>67817.89</v>
      </c>
      <c r="Q1949" s="35">
        <v>67817.89</v>
      </c>
      <c r="R1949" s="35">
        <v>67817.89</v>
      </c>
      <c r="S1949" s="35">
        <v>67817.89</v>
      </c>
    </row>
    <row r="1950" spans="2:19">
      <c r="B1950" s="6">
        <v>1975</v>
      </c>
      <c r="C1950" s="35">
        <v>83865.91</v>
      </c>
      <c r="D1950" s="35">
        <v>83865.91</v>
      </c>
      <c r="E1950" s="35">
        <v>83865.91</v>
      </c>
      <c r="F1950" s="35">
        <v>83865.91</v>
      </c>
      <c r="G1950" s="35">
        <v>81989.100000000006</v>
      </c>
      <c r="H1950" s="35">
        <v>81989.100000000006</v>
      </c>
      <c r="I1950" s="35">
        <v>81989.100000000006</v>
      </c>
      <c r="J1950" s="35">
        <v>81989.100000000006</v>
      </c>
      <c r="K1950" s="35">
        <v>81989.100000000006</v>
      </c>
      <c r="L1950" s="35">
        <v>81989.100000000006</v>
      </c>
      <c r="M1950" s="35">
        <v>81989.100000000006</v>
      </c>
      <c r="N1950" s="35">
        <v>81989.100000000006</v>
      </c>
      <c r="O1950" s="35">
        <v>81989.100000000006</v>
      </c>
      <c r="P1950" s="35">
        <v>81989.100000000006</v>
      </c>
      <c r="Q1950" s="35">
        <v>81989.100000000006</v>
      </c>
      <c r="R1950" s="35">
        <v>81989.100000000006</v>
      </c>
      <c r="S1950" s="35">
        <v>81989.100000000006</v>
      </c>
    </row>
    <row r="1951" spans="2:19">
      <c r="B1951" s="6">
        <v>1974</v>
      </c>
      <c r="C1951" s="35">
        <v>9883.5499999999993</v>
      </c>
      <c r="D1951" s="35">
        <v>9883.5499999999993</v>
      </c>
      <c r="E1951" s="35">
        <v>9883.5499999999993</v>
      </c>
      <c r="F1951" s="35">
        <v>1655.37</v>
      </c>
      <c r="G1951" s="35">
        <v>0</v>
      </c>
      <c r="H1951" s="35"/>
      <c r="I1951" s="35"/>
      <c r="J1951" s="35"/>
      <c r="K1951" s="35"/>
      <c r="L1951" s="35">
        <v>60052.41</v>
      </c>
      <c r="M1951" s="35">
        <v>60052.41</v>
      </c>
      <c r="N1951" s="35">
        <v>60052.41</v>
      </c>
      <c r="O1951" s="35">
        <v>60052.41</v>
      </c>
      <c r="P1951" s="35">
        <v>60052.41</v>
      </c>
      <c r="Q1951" s="35">
        <v>60052.41</v>
      </c>
      <c r="R1951" s="35">
        <v>60052.41</v>
      </c>
      <c r="S1951" s="35">
        <v>60052.41</v>
      </c>
    </row>
    <row r="1952" spans="2:19">
      <c r="B1952" s="6">
        <v>1973</v>
      </c>
      <c r="C1952" s="35">
        <v>194868.57</v>
      </c>
      <c r="D1952" s="35">
        <v>188369.96</v>
      </c>
      <c r="E1952" s="35">
        <v>188369.96</v>
      </c>
      <c r="F1952" s="35">
        <v>185143.07</v>
      </c>
      <c r="G1952" s="35">
        <v>185143.07</v>
      </c>
      <c r="H1952" s="35">
        <v>185143.07</v>
      </c>
      <c r="I1952" s="35">
        <v>185143.07</v>
      </c>
      <c r="J1952" s="35">
        <v>185143.07</v>
      </c>
      <c r="K1952" s="35">
        <v>185143.07</v>
      </c>
      <c r="L1952" s="35">
        <v>185143.07</v>
      </c>
      <c r="M1952" s="35">
        <v>185143.07</v>
      </c>
      <c r="N1952" s="35">
        <v>185143.07</v>
      </c>
      <c r="O1952" s="35">
        <v>185143.07</v>
      </c>
      <c r="P1952" s="35">
        <v>185143.07</v>
      </c>
      <c r="Q1952" s="35">
        <v>181557.63</v>
      </c>
      <c r="R1952" s="35">
        <v>181557.63</v>
      </c>
      <c r="S1952" s="35">
        <v>181557.63</v>
      </c>
    </row>
    <row r="1953" spans="2:19">
      <c r="B1953" s="6">
        <v>1972</v>
      </c>
      <c r="C1953" s="35">
        <v>125558.6</v>
      </c>
      <c r="D1953" s="35">
        <v>125558.6</v>
      </c>
      <c r="E1953" s="35">
        <v>125558.6</v>
      </c>
      <c r="F1953" s="35">
        <v>115633.7</v>
      </c>
      <c r="G1953" s="35">
        <v>115633.7</v>
      </c>
      <c r="H1953" s="35">
        <v>103997.6</v>
      </c>
      <c r="I1953" s="35">
        <v>107454.26</v>
      </c>
      <c r="J1953" s="35">
        <v>107454.26</v>
      </c>
      <c r="K1953" s="35">
        <v>107454.26</v>
      </c>
      <c r="L1953" s="35">
        <v>106598.66</v>
      </c>
      <c r="M1953" s="35">
        <v>106598.66</v>
      </c>
      <c r="N1953" s="35">
        <v>106598.66</v>
      </c>
      <c r="O1953" s="35">
        <v>106598.66</v>
      </c>
      <c r="P1953" s="35">
        <v>106598.66</v>
      </c>
      <c r="Q1953" s="35">
        <v>94192.53</v>
      </c>
      <c r="R1953" s="35">
        <v>94192.53</v>
      </c>
      <c r="S1953" s="35">
        <v>94192.53</v>
      </c>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v>35812.160000000003</v>
      </c>
      <c r="D1955" s="35">
        <v>35812.160000000003</v>
      </c>
      <c r="E1955" s="35">
        <v>35812.160000000003</v>
      </c>
      <c r="F1955" s="35">
        <v>26761.59</v>
      </c>
      <c r="G1955" s="35">
        <v>26761.59</v>
      </c>
      <c r="H1955" s="35">
        <v>26761.59</v>
      </c>
      <c r="I1955" s="35">
        <v>26761.59</v>
      </c>
      <c r="J1955" s="35">
        <v>26761.59</v>
      </c>
      <c r="K1955" s="35">
        <v>26761.59</v>
      </c>
      <c r="L1955" s="35">
        <v>26761.59</v>
      </c>
      <c r="M1955" s="35">
        <v>26761.59</v>
      </c>
      <c r="N1955" s="35">
        <v>26761.59</v>
      </c>
      <c r="O1955" s="35">
        <v>26761.59</v>
      </c>
      <c r="P1955" s="35">
        <v>26761.59</v>
      </c>
      <c r="Q1955" s="35">
        <v>26761.59</v>
      </c>
      <c r="R1955" s="35">
        <v>23991.81</v>
      </c>
      <c r="S1955" s="35">
        <v>23991.81</v>
      </c>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v>3059.67</v>
      </c>
      <c r="D1957" s="35">
        <v>3059.67</v>
      </c>
      <c r="E1957" s="35">
        <v>3059.67</v>
      </c>
      <c r="F1957" s="35">
        <v>3059.67</v>
      </c>
      <c r="G1957" s="35">
        <v>3059.67</v>
      </c>
      <c r="H1957" s="35">
        <v>3059.67</v>
      </c>
      <c r="I1957" s="35">
        <v>3059.67</v>
      </c>
      <c r="J1957" s="35">
        <v>3059.67</v>
      </c>
      <c r="K1957" s="35">
        <v>3059.67</v>
      </c>
      <c r="L1957" s="35">
        <v>3059.67</v>
      </c>
      <c r="M1957" s="35">
        <v>3059.67</v>
      </c>
      <c r="N1957" s="35">
        <v>3059.67</v>
      </c>
      <c r="O1957" s="35">
        <v>3059.67</v>
      </c>
      <c r="P1957" s="35">
        <v>3059.67</v>
      </c>
      <c r="Q1957" s="35">
        <v>3059.67</v>
      </c>
      <c r="R1957" s="35">
        <v>3059.67</v>
      </c>
      <c r="S1957" s="35">
        <v>3059.67</v>
      </c>
    </row>
    <row r="1958" spans="2:19">
      <c r="B1958" s="6">
        <v>1967</v>
      </c>
      <c r="C1958" s="35">
        <v>7168.05</v>
      </c>
      <c r="D1958" s="35">
        <v>7168.05</v>
      </c>
      <c r="E1958" s="35">
        <v>7168.05</v>
      </c>
      <c r="F1958" s="35">
        <v>1743.58</v>
      </c>
      <c r="G1958" s="35">
        <v>1743.58</v>
      </c>
      <c r="H1958" s="35">
        <v>1743.58</v>
      </c>
      <c r="I1958" s="35">
        <v>1743.58</v>
      </c>
      <c r="J1958" s="35">
        <v>1743.58</v>
      </c>
      <c r="K1958" s="35">
        <v>1743.58</v>
      </c>
      <c r="L1958" s="35">
        <v>1743.58</v>
      </c>
      <c r="M1958" s="35">
        <v>1743.58</v>
      </c>
      <c r="N1958" s="35">
        <v>1743.58</v>
      </c>
      <c r="O1958" s="35">
        <v>1743.58</v>
      </c>
      <c r="P1958" s="35">
        <v>1743.58</v>
      </c>
      <c r="Q1958" s="35">
        <v>1743.58</v>
      </c>
      <c r="R1958" s="35">
        <v>1743.58</v>
      </c>
      <c r="S1958" s="35">
        <v>1743.58</v>
      </c>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v>74862.14</v>
      </c>
      <c r="D1961" s="35">
        <v>70150.759999999995</v>
      </c>
      <c r="E1961" s="35">
        <v>70150.759999999995</v>
      </c>
      <c r="F1961" s="35">
        <v>70150.759999999995</v>
      </c>
      <c r="G1961" s="35">
        <v>70150.759999999995</v>
      </c>
      <c r="H1961" s="35">
        <v>70150.759999999995</v>
      </c>
      <c r="I1961" s="35">
        <v>70150.759999999995</v>
      </c>
      <c r="J1961" s="35">
        <v>70150.759999999995</v>
      </c>
      <c r="K1961" s="35">
        <v>70150.759999999995</v>
      </c>
      <c r="L1961" s="35">
        <v>70150.759999999995</v>
      </c>
      <c r="M1961" s="35">
        <v>70150.759999999995</v>
      </c>
      <c r="N1961" s="35">
        <v>70150.759999999995</v>
      </c>
      <c r="O1961" s="35">
        <v>70150.759999999995</v>
      </c>
      <c r="P1961" s="35">
        <v>69305.960000000006</v>
      </c>
      <c r="Q1961" s="35">
        <v>69305.960000000006</v>
      </c>
      <c r="R1961" s="35">
        <v>67843.81</v>
      </c>
      <c r="S1961" s="35">
        <v>67843.81</v>
      </c>
    </row>
    <row r="1962" spans="2:19">
      <c r="B1962" s="6">
        <v>1963</v>
      </c>
      <c r="C1962" s="35"/>
      <c r="D1962" s="35"/>
      <c r="E1962" s="35"/>
      <c r="F1962" s="35"/>
      <c r="G1962" s="35"/>
      <c r="H1962" s="35"/>
      <c r="I1962" s="35">
        <v>16407.13</v>
      </c>
      <c r="J1962" s="35">
        <v>16407.13</v>
      </c>
      <c r="K1962" s="35">
        <v>16407.13</v>
      </c>
      <c r="L1962" s="35">
        <v>16407.13</v>
      </c>
      <c r="M1962" s="35">
        <v>16407.13</v>
      </c>
      <c r="N1962" s="35">
        <v>16407.13</v>
      </c>
      <c r="O1962" s="35">
        <v>16407.13</v>
      </c>
      <c r="P1962" s="35">
        <v>16407.13</v>
      </c>
      <c r="Q1962" s="35">
        <v>16407.13</v>
      </c>
      <c r="R1962" s="35">
        <v>16407.13</v>
      </c>
      <c r="S1962" s="35">
        <v>16407.13</v>
      </c>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v>37498</v>
      </c>
      <c r="D1964" s="35">
        <v>37498</v>
      </c>
      <c r="E1964" s="35">
        <v>37260.519999999997</v>
      </c>
      <c r="F1964" s="35">
        <v>37260.519999999997</v>
      </c>
      <c r="G1964" s="35">
        <v>37260.519999999997</v>
      </c>
      <c r="H1964" s="35">
        <v>37260.519999999997</v>
      </c>
      <c r="I1964" s="35">
        <v>37260.519999999997</v>
      </c>
      <c r="J1964" s="35">
        <v>37260.519999999997</v>
      </c>
      <c r="K1964" s="35">
        <v>37260.519999999997</v>
      </c>
      <c r="L1964" s="35">
        <v>37260.519999999997</v>
      </c>
      <c r="M1964" s="35">
        <v>37260.519999999997</v>
      </c>
      <c r="N1964" s="35">
        <v>37260.519999999997</v>
      </c>
      <c r="O1964" s="35">
        <v>37260.519999999997</v>
      </c>
      <c r="P1964" s="35">
        <v>37260.519999999997</v>
      </c>
      <c r="Q1964" s="35">
        <v>37260.519999999997</v>
      </c>
      <c r="R1964" s="35">
        <v>37260.519999999997</v>
      </c>
      <c r="S1964" s="35">
        <v>37260.519999999997</v>
      </c>
    </row>
    <row r="1965" spans="2:19">
      <c r="B1965" s="6">
        <v>1960</v>
      </c>
      <c r="C1965" s="35">
        <v>17889.5</v>
      </c>
      <c r="D1965" s="35">
        <v>17889.5</v>
      </c>
      <c r="E1965" s="35">
        <v>17889.5</v>
      </c>
      <c r="F1965" s="35">
        <v>17889.5</v>
      </c>
      <c r="G1965" s="35">
        <v>17889.5</v>
      </c>
      <c r="H1965" s="35">
        <v>17889.5</v>
      </c>
      <c r="I1965" s="35">
        <v>17345.96</v>
      </c>
      <c r="J1965" s="35">
        <v>17345.96</v>
      </c>
      <c r="K1965" s="35">
        <v>17345.96</v>
      </c>
      <c r="L1965" s="35">
        <v>17345.96</v>
      </c>
      <c r="M1965" s="35">
        <v>17345.96</v>
      </c>
      <c r="N1965" s="35">
        <v>17345.96</v>
      </c>
      <c r="O1965" s="35">
        <v>17345.96</v>
      </c>
      <c r="P1965" s="35">
        <v>17345.96</v>
      </c>
      <c r="Q1965" s="35">
        <v>17345.96</v>
      </c>
      <c r="R1965" s="35">
        <v>17345.96</v>
      </c>
      <c r="S1965" s="35">
        <v>17345.96</v>
      </c>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v>71642.73</v>
      </c>
      <c r="D1969" s="35">
        <v>44688.04</v>
      </c>
      <c r="E1969" s="35">
        <v>44688.04</v>
      </c>
      <c r="F1969" s="35">
        <v>44688.04</v>
      </c>
      <c r="G1969" s="35">
        <v>3192</v>
      </c>
      <c r="H1969" s="35">
        <v>3192</v>
      </c>
      <c r="I1969" s="35">
        <v>3192</v>
      </c>
      <c r="J1969" s="35">
        <v>3192</v>
      </c>
      <c r="K1969" s="35">
        <v>3192</v>
      </c>
      <c r="L1969" s="35">
        <v>3192</v>
      </c>
      <c r="M1969" s="35">
        <v>3192</v>
      </c>
      <c r="N1969" s="35">
        <v>3192</v>
      </c>
      <c r="O1969" s="35">
        <v>3192</v>
      </c>
      <c r="P1969" s="35">
        <v>3192</v>
      </c>
      <c r="Q1969" s="35">
        <v>3192</v>
      </c>
      <c r="R1969" s="35">
        <v>3192</v>
      </c>
      <c r="S1969" s="35">
        <v>3192</v>
      </c>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3" t="s">
        <v>124</v>
      </c>
      <c r="B1996" s="7" t="s">
        <v>10</v>
      </c>
      <c r="C1996" s="8">
        <f>SUM(C1919:C1995)</f>
        <v>3789161.1999999997</v>
      </c>
      <c r="D1996" s="8">
        <f>SUM(D1918:D1995)</f>
        <v>3772571.1799999997</v>
      </c>
      <c r="E1996" s="8">
        <f>SUM(E1917:E1995)</f>
        <v>3851966.31</v>
      </c>
      <c r="F1996" s="8">
        <f>SUM(F1916:F1995)</f>
        <v>3861631.8800000004</v>
      </c>
      <c r="G1996" s="8">
        <f>SUM(G1915:G1995)</f>
        <v>3942130.22</v>
      </c>
      <c r="H1996" s="8">
        <f>SUM(H1909:H1995)</f>
        <v>3981790.14</v>
      </c>
      <c r="I1996" s="8">
        <f>SUM(I1909:I1995)</f>
        <v>4029684.709999999</v>
      </c>
      <c r="J1996" s="8">
        <f t="shared" ref="J1996" si="37">SUM(J1909:J1995)</f>
        <v>4057601.6199999987</v>
      </c>
      <c r="K1996" s="8">
        <f>SUM(K1909:K1995)</f>
        <v>4107419.9699999988</v>
      </c>
      <c r="L1996" s="8">
        <f t="shared" ref="L1996" si="38">SUM(L1909:L1995)</f>
        <v>6309654.4299999988</v>
      </c>
      <c r="M1996" s="8">
        <f>SUM(M1909:M1995)</f>
        <v>6940905.9099999983</v>
      </c>
      <c r="N1996" s="11">
        <f>SUM(N1904:N1995)</f>
        <v>7428527.1199999973</v>
      </c>
      <c r="O1996" s="11">
        <f>SUM(O1904:O1995)</f>
        <v>7967962.9799999967</v>
      </c>
      <c r="P1996" s="11">
        <f>SUM(P1904:P1995)</f>
        <v>8370147.6299999971</v>
      </c>
      <c r="Q1996" s="11">
        <f>SUM(Q1904:Q1995)</f>
        <v>8569566.4100000001</v>
      </c>
      <c r="R1996" s="11">
        <f>SUM(R1903:R1995)</f>
        <v>8737769.3000000007</v>
      </c>
      <c r="S1996" s="11">
        <f>SUM(S1903:S1995)</f>
        <v>9106795.1600000039</v>
      </c>
    </row>
    <row r="1997" spans="1:19">
      <c r="A1997" s="74"/>
      <c r="B1997" s="7"/>
      <c r="C1997" s="8"/>
      <c r="D1997" s="8"/>
      <c r="E1997" s="8"/>
      <c r="F1997" s="8"/>
      <c r="G1997" s="8"/>
      <c r="H1997" s="8"/>
      <c r="I1997" s="8"/>
      <c r="J1997" s="8"/>
      <c r="K1997" s="8"/>
      <c r="L1997" s="8"/>
      <c r="M1997" s="10"/>
    </row>
    <row r="1998" spans="1:19">
      <c r="A1998" s="81" t="s">
        <v>125</v>
      </c>
      <c r="B1998" s="80">
        <v>2022</v>
      </c>
      <c r="C1998" s="34"/>
      <c r="D1998" s="34"/>
      <c r="E1998" s="34"/>
      <c r="F1998" s="34"/>
      <c r="G1998" s="34"/>
      <c r="H1998" s="34"/>
      <c r="I1998" s="34"/>
      <c r="J1998" s="34"/>
      <c r="K1998" s="34"/>
      <c r="L1998" s="34"/>
      <c r="M1998" s="34"/>
      <c r="N1998" s="34"/>
      <c r="O1998" s="34"/>
      <c r="P1998" s="34"/>
      <c r="Q1998" s="34"/>
      <c r="R1998" s="72"/>
      <c r="S1998" s="35">
        <v>98511.7</v>
      </c>
    </row>
    <row r="1999" spans="1:19">
      <c r="A1999" s="36"/>
      <c r="B1999" s="6">
        <v>2021</v>
      </c>
      <c r="C1999" s="34"/>
      <c r="D1999" s="34"/>
      <c r="E1999" s="34"/>
      <c r="F1999" s="34"/>
      <c r="G1999" s="34"/>
      <c r="H1999" s="34"/>
      <c r="I1999" s="34"/>
      <c r="J1999" s="34"/>
      <c r="K1999" s="34"/>
      <c r="L1999" s="34"/>
      <c r="M1999" s="34"/>
      <c r="N1999" s="34"/>
      <c r="O1999" s="34"/>
      <c r="P1999" s="34"/>
      <c r="Q1999" s="34"/>
      <c r="R1999" s="35">
        <v>121874.63</v>
      </c>
      <c r="S1999" s="35">
        <v>121874.63</v>
      </c>
    </row>
    <row r="2000" spans="1:19">
      <c r="B2000" s="6">
        <v>2020</v>
      </c>
      <c r="C2000" s="34"/>
      <c r="D2000" s="34"/>
      <c r="E2000" s="34"/>
      <c r="F2000" s="34"/>
      <c r="G2000" s="34"/>
      <c r="H2000" s="34"/>
      <c r="I2000" s="34"/>
      <c r="J2000" s="34"/>
      <c r="K2000" s="34"/>
      <c r="L2000" s="34"/>
      <c r="M2000" s="34"/>
      <c r="N2000" s="34"/>
      <c r="O2000" s="34"/>
      <c r="P2000" s="34"/>
      <c r="Q2000" s="35">
        <v>63487.8</v>
      </c>
      <c r="R2000" s="35">
        <v>63487.8</v>
      </c>
      <c r="S2000" s="35">
        <v>63487.8</v>
      </c>
    </row>
    <row r="2001" spans="1:19">
      <c r="A2001" s="38"/>
      <c r="B2001" s="6">
        <v>2019</v>
      </c>
      <c r="C2001" s="34"/>
      <c r="D2001" s="34"/>
      <c r="E2001" s="34"/>
      <c r="F2001" s="34"/>
      <c r="G2001" s="34"/>
      <c r="H2001" s="34"/>
      <c r="I2001" s="34"/>
      <c r="J2001" s="34"/>
      <c r="K2001" s="34"/>
      <c r="L2001" s="34"/>
      <c r="M2001" s="34"/>
      <c r="N2001" s="34"/>
      <c r="O2001" s="34"/>
      <c r="P2001" s="35">
        <v>163134.72</v>
      </c>
      <c r="Q2001" s="35">
        <v>163134.72</v>
      </c>
      <c r="R2001" s="35">
        <v>163134.72</v>
      </c>
      <c r="S2001" s="35">
        <v>163134.72</v>
      </c>
    </row>
    <row r="2002" spans="1:19">
      <c r="A2002" s="38"/>
      <c r="B2002" s="6">
        <v>2018</v>
      </c>
      <c r="C2002" s="34"/>
      <c r="D2002" s="34"/>
      <c r="E2002" s="34"/>
      <c r="F2002" s="34"/>
      <c r="G2002" s="34"/>
      <c r="H2002" s="34"/>
      <c r="I2002" s="34"/>
      <c r="J2002" s="34"/>
      <c r="K2002" s="34"/>
      <c r="L2002" s="34"/>
      <c r="M2002" s="34"/>
      <c r="N2002" s="34"/>
      <c r="O2002" s="35">
        <v>56038.879999999997</v>
      </c>
      <c r="P2002" s="35">
        <v>56038.879999999997</v>
      </c>
      <c r="Q2002" s="35">
        <v>56038.879999999997</v>
      </c>
      <c r="R2002" s="35">
        <v>56038.879999999997</v>
      </c>
      <c r="S2002" s="35">
        <v>56038.879999999997</v>
      </c>
    </row>
    <row r="2003" spans="1:19">
      <c r="A2003" s="38"/>
      <c r="B2003" s="6">
        <v>2017</v>
      </c>
      <c r="C2003" s="34"/>
      <c r="D2003" s="34"/>
      <c r="E2003" s="34"/>
      <c r="F2003" s="34"/>
      <c r="G2003" s="34"/>
      <c r="H2003" s="34"/>
      <c r="I2003" s="34"/>
      <c r="J2003" s="34"/>
      <c r="K2003" s="34"/>
      <c r="L2003" s="34"/>
      <c r="M2003" s="34"/>
      <c r="N2003" s="35">
        <v>24755.79</v>
      </c>
      <c r="O2003" s="35">
        <v>24755.79</v>
      </c>
      <c r="P2003" s="35">
        <v>24755.79</v>
      </c>
      <c r="Q2003" s="35">
        <v>24755.79</v>
      </c>
      <c r="R2003" s="35">
        <v>24755.79</v>
      </c>
      <c r="S2003" s="35">
        <v>24755.79</v>
      </c>
    </row>
    <row r="2004" spans="1:19">
      <c r="B2004" s="6">
        <v>2016</v>
      </c>
      <c r="C2004" s="34"/>
      <c r="D2004" s="34"/>
      <c r="E2004" s="34"/>
      <c r="F2004" s="34"/>
      <c r="G2004" s="34"/>
      <c r="H2004" s="34"/>
      <c r="I2004" s="34"/>
      <c r="J2004" s="34"/>
      <c r="K2004" s="34"/>
      <c r="L2004" s="34"/>
      <c r="M2004" s="35">
        <v>69379.399999999994</v>
      </c>
      <c r="N2004" s="35">
        <v>69379.399999999994</v>
      </c>
      <c r="O2004" s="35">
        <v>69379.399999999994</v>
      </c>
      <c r="P2004" s="35">
        <v>69379.399999999994</v>
      </c>
      <c r="Q2004" s="35">
        <v>69379.399999999994</v>
      </c>
      <c r="R2004" s="35">
        <v>69379.399999999994</v>
      </c>
      <c r="S2004" s="35">
        <v>69379.399999999994</v>
      </c>
    </row>
    <row r="2005" spans="1:19">
      <c r="B2005" s="6">
        <v>2015</v>
      </c>
      <c r="C2005" s="34"/>
      <c r="D2005" s="34"/>
      <c r="E2005" s="34"/>
      <c r="F2005" s="34"/>
      <c r="G2005" s="34"/>
      <c r="H2005" s="34"/>
      <c r="I2005" s="34"/>
      <c r="J2005" s="34"/>
      <c r="K2005" s="34"/>
      <c r="L2005" s="35">
        <v>48839.98</v>
      </c>
      <c r="M2005" s="35">
        <v>48839.98</v>
      </c>
      <c r="N2005" s="35">
        <v>48839.98</v>
      </c>
      <c r="O2005" s="35">
        <v>48839.98</v>
      </c>
      <c r="P2005" s="35">
        <v>48839.98</v>
      </c>
      <c r="Q2005" s="35">
        <v>48839.98</v>
      </c>
      <c r="R2005" s="35">
        <v>48839.98</v>
      </c>
      <c r="S2005" s="35">
        <v>48839.98</v>
      </c>
    </row>
    <row r="2006" spans="1:19">
      <c r="B2006" s="6">
        <v>2014</v>
      </c>
      <c r="C2006" s="34"/>
      <c r="D2006" s="34"/>
      <c r="E2006" s="34"/>
      <c r="F2006" s="34"/>
      <c r="G2006" s="34"/>
      <c r="H2006" s="34"/>
      <c r="I2006" s="34"/>
      <c r="J2006" s="34"/>
      <c r="K2006" s="35">
        <v>55698.58</v>
      </c>
      <c r="L2006" s="35">
        <v>97710.74</v>
      </c>
      <c r="M2006" s="35">
        <v>97710.74</v>
      </c>
      <c r="N2006" s="35">
        <v>97710.74</v>
      </c>
      <c r="O2006" s="35">
        <v>97710.74</v>
      </c>
      <c r="P2006" s="35">
        <v>97710.74</v>
      </c>
      <c r="Q2006" s="35">
        <v>97710.74</v>
      </c>
      <c r="R2006" s="35">
        <v>97710.74</v>
      </c>
      <c r="S2006" s="35">
        <v>97710.74</v>
      </c>
    </row>
    <row r="2007" spans="1:19">
      <c r="B2007" s="6">
        <v>2013</v>
      </c>
      <c r="C2007" s="34"/>
      <c r="D2007" s="34"/>
      <c r="E2007" s="34"/>
      <c r="F2007" s="34"/>
      <c r="G2007" s="34"/>
      <c r="H2007" s="34"/>
      <c r="I2007" s="34"/>
      <c r="J2007" s="35">
        <v>107680.63</v>
      </c>
      <c r="K2007" s="35">
        <v>107680.63</v>
      </c>
      <c r="L2007" s="35">
        <v>155092.29999999999</v>
      </c>
      <c r="M2007" s="35">
        <v>155092.29999999999</v>
      </c>
      <c r="N2007" s="35">
        <v>155092.29999999999</v>
      </c>
      <c r="O2007" s="35">
        <v>155092.29999999999</v>
      </c>
      <c r="P2007" s="35">
        <v>155092.29999999999</v>
      </c>
      <c r="Q2007" s="35">
        <v>155092.29999999999</v>
      </c>
      <c r="R2007" s="35">
        <v>155092.29999999999</v>
      </c>
      <c r="S2007" s="35">
        <v>155092.29999999999</v>
      </c>
    </row>
    <row r="2008" spans="1:19">
      <c r="B2008" s="6">
        <v>2012</v>
      </c>
      <c r="C2008" s="34"/>
      <c r="D2008" s="34"/>
      <c r="E2008" s="34"/>
      <c r="F2008" s="34"/>
      <c r="G2008" s="34"/>
      <c r="H2008" s="34"/>
      <c r="I2008" s="35">
        <v>43670.59</v>
      </c>
      <c r="J2008" s="35">
        <v>43670.59</v>
      </c>
      <c r="K2008" s="35">
        <v>43670.59</v>
      </c>
      <c r="L2008" s="35">
        <v>195517.68</v>
      </c>
      <c r="M2008" s="35">
        <v>195517.68</v>
      </c>
      <c r="N2008" s="35">
        <v>195517.68</v>
      </c>
      <c r="O2008" s="35">
        <v>195517.68</v>
      </c>
      <c r="P2008" s="35">
        <v>195517.68</v>
      </c>
      <c r="Q2008" s="35">
        <v>195517.68</v>
      </c>
      <c r="R2008" s="35">
        <v>195517.68</v>
      </c>
      <c r="S2008" s="35">
        <v>195517.68</v>
      </c>
    </row>
    <row r="2009" spans="1:19">
      <c r="B2009" s="6">
        <v>2011</v>
      </c>
      <c r="C2009" s="34"/>
      <c r="D2009" s="34"/>
      <c r="E2009" s="34"/>
      <c r="F2009" s="34"/>
      <c r="G2009" s="34"/>
      <c r="H2009" s="35">
        <v>140272.95000000001</v>
      </c>
      <c r="I2009" s="35">
        <v>145316.32999999999</v>
      </c>
      <c r="J2009" s="35">
        <v>145316.32999999999</v>
      </c>
      <c r="K2009" s="35">
        <v>145316.32999999999</v>
      </c>
      <c r="L2009" s="35">
        <v>180100.77</v>
      </c>
      <c r="M2009" s="35">
        <v>180100.77</v>
      </c>
      <c r="N2009" s="35">
        <v>180100.77</v>
      </c>
      <c r="O2009" s="35">
        <v>180100.77</v>
      </c>
      <c r="P2009" s="35">
        <v>180100.77</v>
      </c>
      <c r="Q2009" s="35">
        <v>180100.77</v>
      </c>
      <c r="R2009" s="35">
        <v>180100.77</v>
      </c>
      <c r="S2009" s="35">
        <v>180100.77</v>
      </c>
    </row>
    <row r="2010" spans="1:19">
      <c r="B2010" s="6">
        <v>2010</v>
      </c>
      <c r="C2010" s="34"/>
      <c r="D2010" s="34"/>
      <c r="E2010" s="34"/>
      <c r="F2010" s="34"/>
      <c r="G2010" s="35">
        <v>116449.14</v>
      </c>
      <c r="H2010" s="35">
        <v>116449.14</v>
      </c>
      <c r="I2010" s="35">
        <v>118563.14</v>
      </c>
      <c r="J2010" s="35">
        <v>118563.14</v>
      </c>
      <c r="K2010" s="35">
        <v>118563.14</v>
      </c>
      <c r="L2010" s="35">
        <v>267840.17</v>
      </c>
      <c r="M2010" s="35">
        <v>267840.17</v>
      </c>
      <c r="N2010" s="35">
        <v>267840.17</v>
      </c>
      <c r="O2010" s="35">
        <v>267840.17</v>
      </c>
      <c r="P2010" s="35">
        <v>267840.17</v>
      </c>
      <c r="Q2010" s="35">
        <v>267840.17</v>
      </c>
      <c r="R2010" s="35">
        <v>267840.17</v>
      </c>
      <c r="S2010" s="35">
        <v>267840.17</v>
      </c>
    </row>
    <row r="2011" spans="1:19">
      <c r="B2011" s="6">
        <v>2009</v>
      </c>
      <c r="C2011" s="34"/>
      <c r="D2011" s="34"/>
      <c r="E2011" s="34"/>
      <c r="F2011" s="35">
        <v>127292.99</v>
      </c>
      <c r="G2011" s="35">
        <v>128854.39999999999</v>
      </c>
      <c r="H2011" s="35">
        <v>128854.39999999999</v>
      </c>
      <c r="I2011" s="35">
        <v>128854.39999999999</v>
      </c>
      <c r="J2011" s="35">
        <v>128854.39999999999</v>
      </c>
      <c r="K2011" s="35">
        <v>128854.39999999999</v>
      </c>
      <c r="L2011" s="35">
        <v>262513.39</v>
      </c>
      <c r="M2011" s="35">
        <v>262513.39</v>
      </c>
      <c r="N2011" s="35">
        <v>262513.39</v>
      </c>
      <c r="O2011" s="35">
        <v>262513.39</v>
      </c>
      <c r="P2011" s="35">
        <v>262513.39</v>
      </c>
      <c r="Q2011" s="35">
        <v>262513.39</v>
      </c>
      <c r="R2011" s="35">
        <v>262513.39</v>
      </c>
      <c r="S2011" s="35">
        <v>262513.39</v>
      </c>
    </row>
    <row r="2012" spans="1:19">
      <c r="B2012" s="6">
        <v>2008</v>
      </c>
      <c r="C2012" s="34"/>
      <c r="D2012" s="34"/>
      <c r="E2012" s="35">
        <v>99656.73</v>
      </c>
      <c r="F2012" s="35">
        <v>99901.27</v>
      </c>
      <c r="G2012" s="35">
        <v>99901.27</v>
      </c>
      <c r="H2012" s="35">
        <v>99901.27</v>
      </c>
      <c r="I2012" s="35">
        <v>102551.27</v>
      </c>
      <c r="J2012" s="35">
        <v>102551.27</v>
      </c>
      <c r="K2012" s="35">
        <v>102551.27</v>
      </c>
      <c r="L2012" s="35">
        <v>225170.32</v>
      </c>
      <c r="M2012" s="35">
        <v>225170.32</v>
      </c>
      <c r="N2012" s="35">
        <v>225170.32</v>
      </c>
      <c r="O2012" s="35">
        <v>225170.32</v>
      </c>
      <c r="P2012" s="35">
        <v>225170.32</v>
      </c>
      <c r="Q2012" s="35">
        <v>225170.32</v>
      </c>
      <c r="R2012" s="35">
        <v>225170.32</v>
      </c>
      <c r="S2012" s="35">
        <v>225170.32</v>
      </c>
    </row>
    <row r="2013" spans="1:19">
      <c r="B2013" s="6">
        <v>2007</v>
      </c>
      <c r="C2013" s="34"/>
      <c r="D2013" s="35">
        <v>79273.52</v>
      </c>
      <c r="E2013" s="35">
        <v>79273.52</v>
      </c>
      <c r="F2013" s="35">
        <v>79273.52</v>
      </c>
      <c r="G2013" s="35">
        <v>79273.52</v>
      </c>
      <c r="H2013" s="35">
        <v>79273.52</v>
      </c>
      <c r="I2013" s="35">
        <v>80413.84</v>
      </c>
      <c r="J2013" s="35">
        <v>80413.84</v>
      </c>
      <c r="K2013" s="35">
        <v>80413.84</v>
      </c>
      <c r="L2013" s="35">
        <v>253769.65</v>
      </c>
      <c r="M2013" s="35">
        <v>253769.65</v>
      </c>
      <c r="N2013" s="35">
        <v>253769.65</v>
      </c>
      <c r="O2013" s="35">
        <v>253769.65</v>
      </c>
      <c r="P2013" s="35">
        <v>253769.65</v>
      </c>
      <c r="Q2013" s="35">
        <v>253769.65</v>
      </c>
      <c r="R2013" s="35">
        <v>253769.65</v>
      </c>
      <c r="S2013" s="35">
        <v>253769.65</v>
      </c>
    </row>
    <row r="2014" spans="1:19">
      <c r="B2014" s="6">
        <v>2006</v>
      </c>
      <c r="C2014" s="35">
        <v>46649.67</v>
      </c>
      <c r="D2014" s="35">
        <v>46868.87</v>
      </c>
      <c r="E2014" s="35">
        <v>46868.87</v>
      </c>
      <c r="F2014" s="35">
        <v>46868.87</v>
      </c>
      <c r="G2014" s="35">
        <v>46868.87</v>
      </c>
      <c r="H2014" s="35">
        <v>46868.87</v>
      </c>
      <c r="I2014" s="35">
        <v>46868.87</v>
      </c>
      <c r="J2014" s="35">
        <v>46868.87</v>
      </c>
      <c r="K2014" s="35">
        <v>46868.87</v>
      </c>
      <c r="L2014" s="35">
        <v>134148.73000000001</v>
      </c>
      <c r="M2014" s="35">
        <v>134148.73000000001</v>
      </c>
      <c r="N2014" s="35">
        <v>134148.73000000001</v>
      </c>
      <c r="O2014" s="35">
        <v>134148.73000000001</v>
      </c>
      <c r="P2014" s="35">
        <v>134148.73000000001</v>
      </c>
      <c r="Q2014" s="35">
        <v>134148.73000000001</v>
      </c>
      <c r="R2014" s="35">
        <v>134148.73000000001</v>
      </c>
      <c r="S2014" s="35">
        <v>134148.73000000001</v>
      </c>
    </row>
    <row r="2015" spans="1:19">
      <c r="B2015" s="6">
        <v>2005</v>
      </c>
      <c r="C2015" s="35">
        <v>95151.17</v>
      </c>
      <c r="D2015" s="35">
        <v>95151.17</v>
      </c>
      <c r="E2015" s="35">
        <v>95151.17</v>
      </c>
      <c r="F2015" s="35">
        <v>95151.17</v>
      </c>
      <c r="G2015" s="35">
        <v>95151.17</v>
      </c>
      <c r="H2015" s="35">
        <v>95151.17</v>
      </c>
      <c r="I2015" s="35">
        <v>95151.17</v>
      </c>
      <c r="J2015" s="35">
        <v>95151.17</v>
      </c>
      <c r="K2015" s="35">
        <v>95151.17</v>
      </c>
      <c r="L2015" s="35">
        <v>150119.48000000001</v>
      </c>
      <c r="M2015" s="35">
        <v>150119.48000000001</v>
      </c>
      <c r="N2015" s="35">
        <v>150119.48000000001</v>
      </c>
      <c r="O2015" s="35">
        <v>150119.48000000001</v>
      </c>
      <c r="P2015" s="35">
        <v>150119.48000000001</v>
      </c>
      <c r="Q2015" s="35">
        <v>150119.48000000001</v>
      </c>
      <c r="R2015" s="35">
        <v>149032.32999999999</v>
      </c>
      <c r="S2015" s="35">
        <v>149032.32999999999</v>
      </c>
    </row>
    <row r="2016" spans="1:19">
      <c r="B2016" s="6">
        <v>2004</v>
      </c>
      <c r="C2016" s="35">
        <v>57413.08</v>
      </c>
      <c r="D2016" s="35">
        <v>57413.08</v>
      </c>
      <c r="E2016" s="35">
        <v>57413.08</v>
      </c>
      <c r="F2016" s="35">
        <v>57413.08</v>
      </c>
      <c r="G2016" s="35">
        <v>57413.08</v>
      </c>
      <c r="H2016" s="35">
        <v>57413.08</v>
      </c>
      <c r="I2016" s="35">
        <v>57413.08</v>
      </c>
      <c r="J2016" s="35">
        <v>57413.08</v>
      </c>
      <c r="K2016" s="35">
        <v>57413.08</v>
      </c>
      <c r="L2016" s="35">
        <v>97030.48</v>
      </c>
      <c r="M2016" s="35">
        <v>97030.48</v>
      </c>
      <c r="N2016" s="35">
        <v>97030.48</v>
      </c>
      <c r="O2016" s="35">
        <v>97030.48</v>
      </c>
      <c r="P2016" s="35">
        <v>97030.48</v>
      </c>
      <c r="Q2016" s="35">
        <v>97030.48</v>
      </c>
      <c r="R2016" s="35">
        <v>97030.48</v>
      </c>
      <c r="S2016" s="35">
        <v>97030.48</v>
      </c>
    </row>
    <row r="2017" spans="2:19">
      <c r="B2017" s="6">
        <v>2003</v>
      </c>
      <c r="C2017" s="35">
        <v>74077.070000000007</v>
      </c>
      <c r="D2017" s="35">
        <v>74077.070000000007</v>
      </c>
      <c r="E2017" s="35">
        <v>74077.070000000007</v>
      </c>
      <c r="F2017" s="35">
        <v>74077.070000000007</v>
      </c>
      <c r="G2017" s="35">
        <v>74077.070000000007</v>
      </c>
      <c r="H2017" s="35">
        <v>74077.070000000007</v>
      </c>
      <c r="I2017" s="35">
        <v>76339.38</v>
      </c>
      <c r="J2017" s="35">
        <v>76339.38</v>
      </c>
      <c r="K2017" s="35">
        <v>76339.38</v>
      </c>
      <c r="L2017" s="35">
        <v>99523.99</v>
      </c>
      <c r="M2017" s="35">
        <v>99523.99</v>
      </c>
      <c r="N2017" s="35">
        <v>99523.99</v>
      </c>
      <c r="O2017" s="35">
        <v>99523.99</v>
      </c>
      <c r="P2017" s="35">
        <v>99523.99</v>
      </c>
      <c r="Q2017" s="35">
        <v>99523.99</v>
      </c>
      <c r="R2017" s="35">
        <v>99523.99</v>
      </c>
      <c r="S2017" s="35">
        <v>99523.99</v>
      </c>
    </row>
    <row r="2018" spans="2:19">
      <c r="B2018" s="6">
        <v>2002</v>
      </c>
      <c r="C2018" s="35">
        <v>92336.05</v>
      </c>
      <c r="D2018" s="35">
        <v>92336.05</v>
      </c>
      <c r="E2018" s="35">
        <v>92336.05</v>
      </c>
      <c r="F2018" s="35">
        <v>92336.05</v>
      </c>
      <c r="G2018" s="35">
        <v>92336.05</v>
      </c>
      <c r="H2018" s="35">
        <v>92336.05</v>
      </c>
      <c r="I2018" s="35">
        <v>116027.23</v>
      </c>
      <c r="J2018" s="35">
        <v>116027.23</v>
      </c>
      <c r="K2018" s="35">
        <v>116027.23</v>
      </c>
      <c r="L2018" s="35">
        <v>173319.8</v>
      </c>
      <c r="M2018" s="35">
        <v>173319.8</v>
      </c>
      <c r="N2018" s="35">
        <v>173319.8</v>
      </c>
      <c r="O2018" s="35">
        <v>173319.8</v>
      </c>
      <c r="P2018" s="35">
        <v>173319.8</v>
      </c>
      <c r="Q2018" s="35">
        <v>173319.8</v>
      </c>
      <c r="R2018" s="35">
        <v>173319.8</v>
      </c>
      <c r="S2018" s="35">
        <v>173319.8</v>
      </c>
    </row>
    <row r="2019" spans="2:19">
      <c r="B2019" s="6">
        <v>2001</v>
      </c>
      <c r="C2019" s="35">
        <v>61503.41</v>
      </c>
      <c r="D2019" s="35">
        <v>61503.41</v>
      </c>
      <c r="E2019" s="35">
        <v>61503.41</v>
      </c>
      <c r="F2019" s="35">
        <v>61503.41</v>
      </c>
      <c r="G2019" s="35">
        <v>61503.41</v>
      </c>
      <c r="H2019" s="35">
        <v>61503.41</v>
      </c>
      <c r="I2019" s="35">
        <v>69074.16</v>
      </c>
      <c r="J2019" s="35">
        <v>69074.16</v>
      </c>
      <c r="K2019" s="35">
        <v>69074.16</v>
      </c>
      <c r="L2019" s="35">
        <v>91684.11</v>
      </c>
      <c r="M2019" s="35">
        <v>91684.11</v>
      </c>
      <c r="N2019" s="35">
        <v>91684.11</v>
      </c>
      <c r="O2019" s="35">
        <v>91684.11</v>
      </c>
      <c r="P2019" s="35">
        <v>91684.11</v>
      </c>
      <c r="Q2019" s="35">
        <v>91684.11</v>
      </c>
      <c r="R2019" s="35">
        <v>91684.11</v>
      </c>
      <c r="S2019" s="35">
        <v>91684.11</v>
      </c>
    </row>
    <row r="2020" spans="2:19">
      <c r="B2020" s="6">
        <v>2000</v>
      </c>
      <c r="C2020" s="35">
        <v>36952.339999999997</v>
      </c>
      <c r="D2020" s="35">
        <v>36952.339999999997</v>
      </c>
      <c r="E2020" s="35">
        <v>36952.339999999997</v>
      </c>
      <c r="F2020" s="35">
        <v>36952.339999999997</v>
      </c>
      <c r="G2020" s="35">
        <v>36952.339999999997</v>
      </c>
      <c r="H2020" s="35">
        <v>36952.339999999997</v>
      </c>
      <c r="I2020" s="35">
        <v>39771.86</v>
      </c>
      <c r="J2020" s="35">
        <v>39771.86</v>
      </c>
      <c r="K2020" s="35">
        <v>39771.86</v>
      </c>
      <c r="L2020" s="35">
        <v>76344.149999999994</v>
      </c>
      <c r="M2020" s="35">
        <v>76344.149999999994</v>
      </c>
      <c r="N2020" s="35">
        <v>76344.149999999994</v>
      </c>
      <c r="O2020" s="35">
        <v>76344.149999999994</v>
      </c>
      <c r="P2020" s="35">
        <v>76344.149999999994</v>
      </c>
      <c r="Q2020" s="35">
        <v>76344.149999999994</v>
      </c>
      <c r="R2020" s="35">
        <v>76344.149999999994</v>
      </c>
      <c r="S2020" s="35">
        <v>76344.149999999994</v>
      </c>
    </row>
    <row r="2021" spans="2:19">
      <c r="B2021" s="6">
        <v>1999</v>
      </c>
      <c r="C2021" s="35">
        <v>90129.07</v>
      </c>
      <c r="D2021" s="35">
        <v>90129.07</v>
      </c>
      <c r="E2021" s="35">
        <v>90129.07</v>
      </c>
      <c r="F2021" s="35">
        <v>90129.07</v>
      </c>
      <c r="G2021" s="35">
        <v>90129.07</v>
      </c>
      <c r="H2021" s="35">
        <v>90129.07</v>
      </c>
      <c r="I2021" s="35">
        <v>95458.33</v>
      </c>
      <c r="J2021" s="35">
        <v>95458.33</v>
      </c>
      <c r="K2021" s="35">
        <v>95458.33</v>
      </c>
      <c r="L2021" s="35">
        <v>179161.64</v>
      </c>
      <c r="M2021" s="35">
        <v>179161.64</v>
      </c>
      <c r="N2021" s="35">
        <v>179161.64</v>
      </c>
      <c r="O2021" s="35">
        <v>179161.64</v>
      </c>
      <c r="P2021" s="35">
        <v>179161.64</v>
      </c>
      <c r="Q2021" s="35">
        <v>179161.64</v>
      </c>
      <c r="R2021" s="35">
        <v>179161.64</v>
      </c>
      <c r="S2021" s="35">
        <v>179161.64</v>
      </c>
    </row>
    <row r="2022" spans="2:19">
      <c r="B2022" s="6">
        <v>1998</v>
      </c>
      <c r="C2022" s="35">
        <v>137704.34</v>
      </c>
      <c r="D2022" s="35">
        <v>137704.34</v>
      </c>
      <c r="E2022" s="35">
        <v>137704.34</v>
      </c>
      <c r="F2022" s="35">
        <v>137704.34</v>
      </c>
      <c r="G2022" s="35">
        <v>137704.34</v>
      </c>
      <c r="H2022" s="35">
        <v>137704.34</v>
      </c>
      <c r="I2022" s="35">
        <v>145277.07999999999</v>
      </c>
      <c r="J2022" s="35">
        <v>145277.07999999999</v>
      </c>
      <c r="K2022" s="35">
        <v>145277.07999999999</v>
      </c>
      <c r="L2022" s="35">
        <v>241763.48</v>
      </c>
      <c r="M2022" s="35">
        <v>241763.48</v>
      </c>
      <c r="N2022" s="35">
        <v>241763.48</v>
      </c>
      <c r="O2022" s="35">
        <v>241763.48</v>
      </c>
      <c r="P2022" s="35">
        <v>241763.48</v>
      </c>
      <c r="Q2022" s="35">
        <v>241763.48</v>
      </c>
      <c r="R2022" s="35">
        <v>240244.19</v>
      </c>
      <c r="S2022" s="35">
        <v>240244.19</v>
      </c>
    </row>
    <row r="2023" spans="2:19">
      <c r="B2023" s="6">
        <v>1997</v>
      </c>
      <c r="C2023" s="35">
        <v>71176.61</v>
      </c>
      <c r="D2023" s="35">
        <v>71176.61</v>
      </c>
      <c r="E2023" s="35">
        <v>71176.61</v>
      </c>
      <c r="F2023" s="35">
        <v>71176.61</v>
      </c>
      <c r="G2023" s="35">
        <v>71176.61</v>
      </c>
      <c r="H2023" s="35">
        <v>71176.61</v>
      </c>
      <c r="I2023" s="35">
        <v>73687.56</v>
      </c>
      <c r="J2023" s="35">
        <v>73687.56</v>
      </c>
      <c r="K2023" s="35">
        <v>73687.56</v>
      </c>
      <c r="L2023" s="35">
        <v>143335.74</v>
      </c>
      <c r="M2023" s="35">
        <v>143335.74</v>
      </c>
      <c r="N2023" s="35">
        <v>143335.74</v>
      </c>
      <c r="O2023" s="35">
        <v>143335.74</v>
      </c>
      <c r="P2023" s="35">
        <v>143335.74</v>
      </c>
      <c r="Q2023" s="35">
        <v>143335.74</v>
      </c>
      <c r="R2023" s="35">
        <v>143335.74</v>
      </c>
      <c r="S2023" s="35">
        <v>143335.74</v>
      </c>
    </row>
    <row r="2024" spans="2:19">
      <c r="B2024" s="6">
        <v>1996</v>
      </c>
      <c r="C2024" s="35">
        <v>88826.7</v>
      </c>
      <c r="D2024" s="35">
        <v>88826.7</v>
      </c>
      <c r="E2024" s="35">
        <v>88826.7</v>
      </c>
      <c r="F2024" s="35">
        <v>88826.7</v>
      </c>
      <c r="G2024" s="35">
        <v>88826.7</v>
      </c>
      <c r="H2024" s="35">
        <v>88826.7</v>
      </c>
      <c r="I2024" s="35">
        <v>95042.48</v>
      </c>
      <c r="J2024" s="35">
        <v>95042.48</v>
      </c>
      <c r="K2024" s="35">
        <v>95042.48</v>
      </c>
      <c r="L2024" s="35">
        <v>351367.94</v>
      </c>
      <c r="M2024" s="35">
        <v>351367.94</v>
      </c>
      <c r="N2024" s="35">
        <v>351367.94</v>
      </c>
      <c r="O2024" s="35">
        <v>351367.94</v>
      </c>
      <c r="P2024" s="35">
        <v>351367.94</v>
      </c>
      <c r="Q2024" s="35">
        <v>351367.94</v>
      </c>
      <c r="R2024" s="35">
        <v>351367.94</v>
      </c>
      <c r="S2024" s="35">
        <v>351367.94</v>
      </c>
    </row>
    <row r="2025" spans="2:19">
      <c r="B2025" s="6">
        <v>1995</v>
      </c>
      <c r="C2025" s="35">
        <v>145039.04000000001</v>
      </c>
      <c r="D2025" s="35">
        <v>145039.04000000001</v>
      </c>
      <c r="E2025" s="35">
        <v>145039.04000000001</v>
      </c>
      <c r="F2025" s="35">
        <v>145039.04000000001</v>
      </c>
      <c r="G2025" s="35">
        <v>143996.78</v>
      </c>
      <c r="H2025" s="35">
        <v>143996.78</v>
      </c>
      <c r="I2025" s="35">
        <v>143996.78</v>
      </c>
      <c r="J2025" s="35">
        <v>143996.78</v>
      </c>
      <c r="K2025" s="35">
        <v>143996.78</v>
      </c>
      <c r="L2025" s="35">
        <v>284094.84000000003</v>
      </c>
      <c r="M2025" s="35">
        <v>284094.84000000003</v>
      </c>
      <c r="N2025" s="35">
        <v>284094.84000000003</v>
      </c>
      <c r="O2025" s="35">
        <v>284094.84000000003</v>
      </c>
      <c r="P2025" s="35">
        <v>284094.84000000003</v>
      </c>
      <c r="Q2025" s="35">
        <v>284094.84000000003</v>
      </c>
      <c r="R2025" s="35">
        <v>284094.84000000003</v>
      </c>
      <c r="S2025" s="35">
        <v>284094.84000000003</v>
      </c>
    </row>
    <row r="2026" spans="2:19">
      <c r="B2026" s="6">
        <v>1994</v>
      </c>
      <c r="C2026" s="35">
        <v>498885.08</v>
      </c>
      <c r="D2026" s="35">
        <v>498885.08</v>
      </c>
      <c r="E2026" s="35">
        <v>498885.08</v>
      </c>
      <c r="F2026" s="35">
        <v>498885.08</v>
      </c>
      <c r="G2026" s="35">
        <v>498885.08</v>
      </c>
      <c r="H2026" s="35">
        <v>498885.08</v>
      </c>
      <c r="I2026" s="35">
        <v>497652.29</v>
      </c>
      <c r="J2026" s="35">
        <v>495824.66</v>
      </c>
      <c r="K2026" s="35">
        <v>495824.66</v>
      </c>
      <c r="L2026" s="35">
        <v>532278.24</v>
      </c>
      <c r="M2026" s="35">
        <v>532278.24</v>
      </c>
      <c r="N2026" s="35">
        <v>532278.24</v>
      </c>
      <c r="O2026" s="35">
        <v>532278.24</v>
      </c>
      <c r="P2026" s="35">
        <v>528280.31000000006</v>
      </c>
      <c r="Q2026" s="35">
        <v>528280.31000000006</v>
      </c>
      <c r="R2026" s="35">
        <v>525424.64000000001</v>
      </c>
      <c r="S2026" s="35">
        <v>525424.64000000001</v>
      </c>
    </row>
    <row r="2027" spans="2:19">
      <c r="B2027" s="6">
        <v>1993</v>
      </c>
      <c r="C2027" s="35">
        <v>257258.94</v>
      </c>
      <c r="D2027" s="35">
        <v>254735.42</v>
      </c>
      <c r="E2027" s="35">
        <v>254735.42</v>
      </c>
      <c r="F2027" s="35">
        <v>252155.82</v>
      </c>
      <c r="G2027" s="35">
        <v>252155.82</v>
      </c>
      <c r="H2027" s="35">
        <v>252155.82</v>
      </c>
      <c r="I2027" s="35">
        <v>256816.76</v>
      </c>
      <c r="J2027" s="35">
        <v>256816.76</v>
      </c>
      <c r="K2027" s="35">
        <v>256816.76</v>
      </c>
      <c r="L2027" s="35">
        <v>313551.75</v>
      </c>
      <c r="M2027" s="35">
        <v>313551.75</v>
      </c>
      <c r="N2027" s="35">
        <v>313551.75</v>
      </c>
      <c r="O2027" s="35">
        <v>313551.75</v>
      </c>
      <c r="P2027" s="35">
        <v>313551.75</v>
      </c>
      <c r="Q2027" s="35">
        <v>313551.75</v>
      </c>
      <c r="R2027" s="35">
        <v>313551.75</v>
      </c>
      <c r="S2027" s="35">
        <v>313551.75</v>
      </c>
    </row>
    <row r="2028" spans="2:19">
      <c r="B2028" s="6">
        <v>1992</v>
      </c>
      <c r="C2028" s="35">
        <v>17050.89</v>
      </c>
      <c r="D2028" s="35">
        <v>17050.89</v>
      </c>
      <c r="E2028" s="35">
        <v>17050.89</v>
      </c>
      <c r="F2028" s="35">
        <v>17050.89</v>
      </c>
      <c r="G2028" s="35">
        <v>17050.89</v>
      </c>
      <c r="H2028" s="35">
        <v>17050.89</v>
      </c>
      <c r="I2028" s="35">
        <v>19204.96</v>
      </c>
      <c r="J2028" s="35">
        <v>19204.96</v>
      </c>
      <c r="K2028" s="35">
        <v>19204.96</v>
      </c>
      <c r="L2028" s="35">
        <v>81497.7</v>
      </c>
      <c r="M2028" s="35">
        <v>81497.7</v>
      </c>
      <c r="N2028" s="35">
        <v>81497.7</v>
      </c>
      <c r="O2028" s="35">
        <v>81497.7</v>
      </c>
      <c r="P2028" s="35">
        <v>81497.7</v>
      </c>
      <c r="Q2028" s="35">
        <v>81497.7</v>
      </c>
      <c r="R2028" s="35">
        <v>81497.7</v>
      </c>
      <c r="S2028" s="35">
        <v>81497.7</v>
      </c>
    </row>
    <row r="2029" spans="2:19">
      <c r="B2029" s="6">
        <v>1991</v>
      </c>
      <c r="C2029" s="35">
        <v>2578.62</v>
      </c>
      <c r="D2029" s="35">
        <v>2578.62</v>
      </c>
      <c r="E2029" s="35">
        <v>2578.62</v>
      </c>
      <c r="F2029" s="35">
        <v>2578.62</v>
      </c>
      <c r="G2029" s="35">
        <v>2578.62</v>
      </c>
      <c r="H2029" s="35">
        <v>2578.62</v>
      </c>
      <c r="I2029" s="35">
        <v>3374.19</v>
      </c>
      <c r="J2029" s="35">
        <v>3374.19</v>
      </c>
      <c r="K2029" s="35">
        <v>3374.19</v>
      </c>
      <c r="L2029" s="35">
        <v>31359.23</v>
      </c>
      <c r="M2029" s="35">
        <v>31359.23</v>
      </c>
      <c r="N2029" s="35">
        <v>31359.23</v>
      </c>
      <c r="O2029" s="35">
        <v>31359.23</v>
      </c>
      <c r="P2029" s="35">
        <v>31359.23</v>
      </c>
      <c r="Q2029" s="35">
        <v>31359.23</v>
      </c>
      <c r="R2029" s="35">
        <v>31359.23</v>
      </c>
      <c r="S2029" s="35">
        <v>31359.23</v>
      </c>
    </row>
    <row r="2030" spans="2:19">
      <c r="B2030" s="6">
        <v>1990</v>
      </c>
      <c r="C2030" s="35">
        <v>48464.75</v>
      </c>
      <c r="D2030" s="35">
        <v>48464.75</v>
      </c>
      <c r="E2030" s="35">
        <v>48464.75</v>
      </c>
      <c r="F2030" s="35">
        <v>48464.75</v>
      </c>
      <c r="G2030" s="35">
        <v>48464.75</v>
      </c>
      <c r="H2030" s="35">
        <v>48464.75</v>
      </c>
      <c r="I2030" s="35">
        <v>48464.75</v>
      </c>
      <c r="J2030" s="35">
        <v>48464.75</v>
      </c>
      <c r="K2030" s="35">
        <v>48464.75</v>
      </c>
      <c r="L2030" s="35">
        <v>50738</v>
      </c>
      <c r="M2030" s="35">
        <v>50738</v>
      </c>
      <c r="N2030" s="35">
        <v>50738</v>
      </c>
      <c r="O2030" s="35">
        <v>50738</v>
      </c>
      <c r="P2030" s="35">
        <v>50738</v>
      </c>
      <c r="Q2030" s="35">
        <v>50738</v>
      </c>
      <c r="R2030" s="35">
        <v>50738</v>
      </c>
      <c r="S2030" s="35">
        <v>50738</v>
      </c>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v>37473.78</v>
      </c>
      <c r="D2032" s="35">
        <v>37473.78</v>
      </c>
      <c r="E2032" s="35">
        <v>37473.78</v>
      </c>
      <c r="F2032" s="35">
        <v>37473.78</v>
      </c>
      <c r="G2032" s="35">
        <v>37473.78</v>
      </c>
      <c r="H2032" s="35">
        <v>37473.78</v>
      </c>
      <c r="I2032" s="35">
        <v>37473.78</v>
      </c>
      <c r="J2032" s="35">
        <v>37473.78</v>
      </c>
      <c r="K2032" s="35">
        <v>37473.78</v>
      </c>
      <c r="L2032" s="35">
        <v>37473.78</v>
      </c>
      <c r="M2032" s="35">
        <v>37473.78</v>
      </c>
      <c r="N2032" s="35">
        <v>37473.78</v>
      </c>
      <c r="O2032" s="35">
        <v>37473.78</v>
      </c>
      <c r="P2032" s="35">
        <v>37473.78</v>
      </c>
      <c r="Q2032" s="35">
        <v>37473.78</v>
      </c>
      <c r="R2032" s="35">
        <v>37473.78</v>
      </c>
      <c r="S2032" s="35">
        <v>37473.78</v>
      </c>
    </row>
    <row r="2033" spans="2:19">
      <c r="B2033" s="6">
        <v>1987</v>
      </c>
      <c r="C2033" s="35">
        <v>27580.63</v>
      </c>
      <c r="D2033" s="35">
        <v>27580.63</v>
      </c>
      <c r="E2033" s="35">
        <v>27580.63</v>
      </c>
      <c r="F2033" s="35">
        <v>27580.63</v>
      </c>
      <c r="G2033" s="35">
        <v>27580.63</v>
      </c>
      <c r="H2033" s="35">
        <v>27580.63</v>
      </c>
      <c r="I2033" s="35">
        <v>27580.63</v>
      </c>
      <c r="J2033" s="35">
        <v>27580.63</v>
      </c>
      <c r="K2033" s="35">
        <v>27580.63</v>
      </c>
      <c r="L2033" s="35">
        <v>51691.49</v>
      </c>
      <c r="M2033" s="35">
        <v>51691.49</v>
      </c>
      <c r="N2033" s="35">
        <v>51691.49</v>
      </c>
      <c r="O2033" s="35">
        <v>51691.49</v>
      </c>
      <c r="P2033" s="35">
        <v>51691.49</v>
      </c>
      <c r="Q2033" s="35">
        <v>51691.49</v>
      </c>
      <c r="R2033" s="35">
        <v>51691.49</v>
      </c>
      <c r="S2033" s="35">
        <v>51691.49</v>
      </c>
    </row>
    <row r="2034" spans="2:19">
      <c r="B2034" s="6">
        <v>1986</v>
      </c>
      <c r="C2034" s="35">
        <v>145771.47</v>
      </c>
      <c r="D2034" s="35">
        <v>145771.47</v>
      </c>
      <c r="E2034" s="35">
        <v>145771.47</v>
      </c>
      <c r="F2034" s="35">
        <v>145771.47</v>
      </c>
      <c r="G2034" s="35">
        <v>145771.47</v>
      </c>
      <c r="H2034" s="35">
        <v>145771.47</v>
      </c>
      <c r="I2034" s="35">
        <v>145771.47</v>
      </c>
      <c r="J2034" s="35">
        <v>145771.47</v>
      </c>
      <c r="K2034" s="35">
        <v>145771.47</v>
      </c>
      <c r="L2034" s="35">
        <v>145771.47</v>
      </c>
      <c r="M2034" s="35">
        <v>145771.47</v>
      </c>
      <c r="N2034" s="35">
        <v>145771.47</v>
      </c>
      <c r="O2034" s="35">
        <v>145771.47</v>
      </c>
      <c r="P2034" s="35">
        <v>136237.79999999999</v>
      </c>
      <c r="Q2034" s="35">
        <v>136237.79999999999</v>
      </c>
      <c r="R2034" s="35">
        <v>136237.79999999999</v>
      </c>
      <c r="S2034" s="35">
        <v>136237.79999999999</v>
      </c>
    </row>
    <row r="2035" spans="2:19">
      <c r="B2035" s="6">
        <v>1985</v>
      </c>
      <c r="C2035" s="35">
        <v>210294.02</v>
      </c>
      <c r="D2035" s="35">
        <v>210294.02</v>
      </c>
      <c r="E2035" s="35">
        <v>210294.02</v>
      </c>
      <c r="F2035" s="35">
        <v>210294.02</v>
      </c>
      <c r="G2035" s="35">
        <v>209623.76</v>
      </c>
      <c r="H2035" s="35">
        <v>209623.76</v>
      </c>
      <c r="I2035" s="35">
        <v>209623.76</v>
      </c>
      <c r="J2035" s="35">
        <v>209623.76</v>
      </c>
      <c r="K2035" s="35">
        <v>209623.76</v>
      </c>
      <c r="L2035" s="35">
        <v>209623.76</v>
      </c>
      <c r="M2035" s="35">
        <v>209623.76</v>
      </c>
      <c r="N2035" s="35">
        <v>209623.76</v>
      </c>
      <c r="O2035" s="35">
        <v>209623.76</v>
      </c>
      <c r="P2035" s="35">
        <v>208576.48</v>
      </c>
      <c r="Q2035" s="35">
        <v>208576.48</v>
      </c>
      <c r="R2035" s="35">
        <v>208576.48</v>
      </c>
      <c r="S2035" s="35">
        <v>208576.48</v>
      </c>
    </row>
    <row r="2036" spans="2:19">
      <c r="B2036" s="6">
        <v>1984</v>
      </c>
      <c r="C2036" s="35">
        <v>16090.07</v>
      </c>
      <c r="D2036" s="35">
        <v>16090.07</v>
      </c>
      <c r="E2036" s="35">
        <v>16090.07</v>
      </c>
      <c r="F2036" s="35">
        <v>16090.07</v>
      </c>
      <c r="G2036" s="35">
        <v>16090.07</v>
      </c>
      <c r="H2036" s="35">
        <v>16090.07</v>
      </c>
      <c r="I2036" s="35">
        <v>16090.07</v>
      </c>
      <c r="J2036" s="35">
        <v>16090.07</v>
      </c>
      <c r="K2036" s="35">
        <v>16090.07</v>
      </c>
      <c r="L2036" s="35">
        <v>16090.07</v>
      </c>
      <c r="M2036" s="35">
        <v>16090.07</v>
      </c>
      <c r="N2036" s="35">
        <v>16090.07</v>
      </c>
      <c r="O2036" s="35">
        <v>16090.07</v>
      </c>
      <c r="P2036" s="35">
        <v>16090.07</v>
      </c>
      <c r="Q2036" s="35">
        <v>16090.07</v>
      </c>
      <c r="R2036" s="35">
        <v>16090.07</v>
      </c>
      <c r="S2036" s="35">
        <v>16090.07</v>
      </c>
    </row>
    <row r="2037" spans="2:19">
      <c r="B2037" s="6">
        <v>1983</v>
      </c>
      <c r="C2037" s="35">
        <v>7988.56</v>
      </c>
      <c r="D2037" s="35">
        <v>7988.56</v>
      </c>
      <c r="E2037" s="35">
        <v>7988.56</v>
      </c>
      <c r="F2037" s="35">
        <v>7988.56</v>
      </c>
      <c r="G2037" s="35">
        <v>7988.56</v>
      </c>
      <c r="H2037" s="35">
        <v>7988.56</v>
      </c>
      <c r="I2037" s="35">
        <v>7988.56</v>
      </c>
      <c r="J2037" s="35">
        <v>7988.56</v>
      </c>
      <c r="K2037" s="35">
        <v>7988.56</v>
      </c>
      <c r="L2037" s="35">
        <v>7988.56</v>
      </c>
      <c r="M2037" s="35">
        <v>7988.56</v>
      </c>
      <c r="N2037" s="35">
        <v>7988.56</v>
      </c>
      <c r="O2037" s="35">
        <v>7988.56</v>
      </c>
      <c r="P2037" s="35">
        <v>7988.56</v>
      </c>
      <c r="Q2037" s="35">
        <v>7988.56</v>
      </c>
      <c r="R2037" s="35">
        <v>7988.56</v>
      </c>
      <c r="S2037" s="35">
        <v>7988.56</v>
      </c>
    </row>
    <row r="2038" spans="2:19">
      <c r="B2038" s="6">
        <v>1982</v>
      </c>
      <c r="C2038" s="35"/>
      <c r="D2038" s="35"/>
      <c r="E2038" s="35"/>
      <c r="F2038" s="35"/>
      <c r="G2038" s="35"/>
      <c r="H2038" s="35"/>
      <c r="I2038" s="35"/>
      <c r="J2038" s="35"/>
      <c r="K2038" s="35"/>
      <c r="L2038" s="35">
        <v>107052.13</v>
      </c>
      <c r="M2038" s="35">
        <v>107052.13</v>
      </c>
      <c r="N2038" s="35">
        <v>107052.13</v>
      </c>
      <c r="O2038" s="35">
        <v>107052.13</v>
      </c>
      <c r="P2038" s="35">
        <v>107052.13</v>
      </c>
      <c r="Q2038" s="35">
        <v>107052.13</v>
      </c>
      <c r="R2038" s="35">
        <v>107052.13</v>
      </c>
      <c r="S2038" s="35">
        <v>107052.13</v>
      </c>
    </row>
    <row r="2039" spans="2:19">
      <c r="B2039" s="6">
        <v>1981</v>
      </c>
      <c r="C2039" s="35"/>
      <c r="D2039" s="35"/>
      <c r="E2039" s="35"/>
      <c r="F2039" s="35"/>
      <c r="G2039" s="35"/>
      <c r="H2039" s="35"/>
      <c r="I2039" s="35"/>
      <c r="J2039" s="35"/>
      <c r="K2039" s="35"/>
      <c r="L2039" s="35">
        <v>422249.06</v>
      </c>
      <c r="M2039" s="35">
        <v>422249.06</v>
      </c>
      <c r="N2039" s="35">
        <v>422249.06</v>
      </c>
      <c r="O2039" s="35">
        <v>422249.06</v>
      </c>
      <c r="P2039" s="35">
        <v>422249.06</v>
      </c>
      <c r="Q2039" s="35">
        <v>422249.06</v>
      </c>
      <c r="R2039" s="35">
        <v>422249.06</v>
      </c>
      <c r="S2039" s="35">
        <v>422249.06</v>
      </c>
    </row>
    <row r="2040" spans="2:19">
      <c r="B2040" s="6">
        <v>1980</v>
      </c>
      <c r="C2040" s="35">
        <v>948882.87</v>
      </c>
      <c r="D2040" s="35">
        <v>945360.07</v>
      </c>
      <c r="E2040" s="35">
        <v>930899.05</v>
      </c>
      <c r="F2040" s="35">
        <v>924854.67</v>
      </c>
      <c r="G2040" s="35">
        <v>918810.29</v>
      </c>
      <c r="H2040" s="35">
        <v>918810.29</v>
      </c>
      <c r="I2040" s="35">
        <v>1089529.24</v>
      </c>
      <c r="J2040" s="35">
        <v>1089529.24</v>
      </c>
      <c r="K2040" s="35">
        <v>1089529.24</v>
      </c>
      <c r="L2040" s="35">
        <v>1373367.91</v>
      </c>
      <c r="M2040" s="35">
        <v>1373367.91</v>
      </c>
      <c r="N2040" s="35">
        <v>1373367.91</v>
      </c>
      <c r="O2040" s="35">
        <v>1372167.87</v>
      </c>
      <c r="P2040" s="35">
        <v>1367829.26</v>
      </c>
      <c r="Q2040" s="35">
        <v>1366420.14</v>
      </c>
      <c r="R2040" s="35">
        <v>1363119.84</v>
      </c>
      <c r="S2040" s="35">
        <v>1363119.84</v>
      </c>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v>2596.2800000000002</v>
      </c>
      <c r="D2042" s="35">
        <v>2596.2800000000002</v>
      </c>
      <c r="E2042" s="35">
        <v>2596.2800000000002</v>
      </c>
      <c r="F2042" s="35">
        <v>2596.2800000000002</v>
      </c>
      <c r="G2042" s="35">
        <v>2596.2800000000002</v>
      </c>
      <c r="H2042" s="35">
        <v>2596.2800000000002</v>
      </c>
      <c r="I2042" s="35">
        <v>2596.2800000000002</v>
      </c>
      <c r="J2042" s="35">
        <v>2596.2800000000002</v>
      </c>
      <c r="K2042" s="35">
        <v>2596.2800000000002</v>
      </c>
      <c r="L2042" s="35">
        <v>2596.2800000000002</v>
      </c>
      <c r="M2042" s="35">
        <v>2596.2800000000002</v>
      </c>
      <c r="N2042" s="35">
        <v>2596.2800000000002</v>
      </c>
      <c r="O2042" s="35">
        <v>2596.2800000000002</v>
      </c>
      <c r="P2042" s="35">
        <v>2596.2800000000002</v>
      </c>
      <c r="Q2042" s="35">
        <v>2596.2800000000002</v>
      </c>
      <c r="R2042" s="35">
        <v>2596.2800000000002</v>
      </c>
      <c r="S2042" s="35">
        <v>2596.2800000000002</v>
      </c>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v>47.12</v>
      </c>
      <c r="J2044" s="35">
        <v>47.12</v>
      </c>
      <c r="K2044" s="35">
        <v>47.12</v>
      </c>
      <c r="L2044" s="35">
        <v>47.12</v>
      </c>
      <c r="M2044" s="35">
        <v>47.12</v>
      </c>
      <c r="N2044" s="35">
        <v>47.12</v>
      </c>
      <c r="O2044" s="35">
        <v>47.12</v>
      </c>
      <c r="P2044" s="35">
        <v>47.12</v>
      </c>
      <c r="Q2044" s="35">
        <v>47.12</v>
      </c>
      <c r="R2044" s="35">
        <v>47.12</v>
      </c>
      <c r="S2044" s="35">
        <v>47.12</v>
      </c>
    </row>
    <row r="2045" spans="2:19">
      <c r="B2045" s="6">
        <v>1975</v>
      </c>
      <c r="C2045" s="35">
        <v>347474.35</v>
      </c>
      <c r="D2045" s="35">
        <v>347474.35</v>
      </c>
      <c r="E2045" s="35">
        <v>341312.62</v>
      </c>
      <c r="F2045" s="35">
        <v>339492.11</v>
      </c>
      <c r="G2045" s="35">
        <v>339492.11</v>
      </c>
      <c r="H2045" s="35">
        <v>338175.74</v>
      </c>
      <c r="I2045" s="35">
        <v>328933.15000000002</v>
      </c>
      <c r="J2045" s="35">
        <v>328933.15000000002</v>
      </c>
      <c r="K2045" s="35">
        <v>328933.15000000002</v>
      </c>
      <c r="L2045" s="35">
        <v>327784.83</v>
      </c>
      <c r="M2045" s="35">
        <v>327784.83</v>
      </c>
      <c r="N2045" s="35">
        <v>327784.83</v>
      </c>
      <c r="O2045" s="35">
        <v>327784.83</v>
      </c>
      <c r="P2045" s="35">
        <v>327476.74</v>
      </c>
      <c r="Q2045" s="35">
        <v>327476.74</v>
      </c>
      <c r="R2045" s="35">
        <v>322715.40000000002</v>
      </c>
      <c r="S2045" s="35">
        <v>322715.40000000002</v>
      </c>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v>10752.8</v>
      </c>
      <c r="J2049" s="35">
        <v>10752.8</v>
      </c>
      <c r="K2049" s="35">
        <v>10752.8</v>
      </c>
      <c r="L2049" s="35">
        <v>10752.8</v>
      </c>
      <c r="M2049" s="35">
        <v>10752.8</v>
      </c>
      <c r="N2049" s="35">
        <v>10752.8</v>
      </c>
      <c r="O2049" s="35">
        <v>10752.8</v>
      </c>
      <c r="P2049" s="35">
        <v>10752.8</v>
      </c>
      <c r="Q2049" s="35">
        <v>10752.8</v>
      </c>
      <c r="R2049" s="35">
        <v>10752.8</v>
      </c>
      <c r="S2049" s="35">
        <v>10752.8</v>
      </c>
    </row>
    <row r="2050" spans="2:19">
      <c r="B2050" s="6">
        <v>1970</v>
      </c>
      <c r="C2050" s="35">
        <v>188983.52</v>
      </c>
      <c r="D2050" s="35">
        <v>185856.53</v>
      </c>
      <c r="E2050" s="35">
        <v>185856.53</v>
      </c>
      <c r="F2050" s="35">
        <v>184800.12</v>
      </c>
      <c r="G2050" s="35">
        <v>184800.12</v>
      </c>
      <c r="H2050" s="35">
        <v>184800.12</v>
      </c>
      <c r="I2050" s="35">
        <v>181778.77</v>
      </c>
      <c r="J2050" s="35">
        <v>176074.13</v>
      </c>
      <c r="K2050" s="35">
        <v>176074.13</v>
      </c>
      <c r="L2050" s="35">
        <v>176074.13</v>
      </c>
      <c r="M2050" s="35">
        <v>176074.13</v>
      </c>
      <c r="N2050" s="35">
        <v>176074.13</v>
      </c>
      <c r="O2050" s="35">
        <v>176074.13</v>
      </c>
      <c r="P2050" s="35">
        <v>176074.13</v>
      </c>
      <c r="Q2050" s="35">
        <v>176074.13</v>
      </c>
      <c r="R2050" s="35">
        <v>175355.77</v>
      </c>
      <c r="S2050" s="35">
        <v>175355.77</v>
      </c>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v>1066.77</v>
      </c>
      <c r="D2052" s="35">
        <v>1066.77</v>
      </c>
      <c r="E2052" s="35">
        <v>1066.77</v>
      </c>
      <c r="F2052" s="35">
        <v>1066.77</v>
      </c>
      <c r="G2052" s="35">
        <v>1066.77</v>
      </c>
      <c r="H2052" s="35">
        <v>1066.77</v>
      </c>
      <c r="I2052" s="35">
        <v>1066.77</v>
      </c>
      <c r="J2052" s="35">
        <v>1066.77</v>
      </c>
      <c r="K2052" s="35">
        <v>1066.77</v>
      </c>
      <c r="L2052" s="35">
        <v>1066.77</v>
      </c>
      <c r="M2052" s="35">
        <v>1066.77</v>
      </c>
      <c r="N2052" s="35">
        <v>1066.77</v>
      </c>
      <c r="O2052" s="35">
        <v>1066.77</v>
      </c>
      <c r="P2052" s="35">
        <v>1066.77</v>
      </c>
      <c r="Q2052" s="35">
        <v>1066.77</v>
      </c>
      <c r="R2052" s="35">
        <v>1066.77</v>
      </c>
      <c r="S2052" s="35">
        <v>1066.77</v>
      </c>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v>69612.22</v>
      </c>
      <c r="D2055" s="35">
        <v>69612.22</v>
      </c>
      <c r="E2055" s="35">
        <v>69612.22</v>
      </c>
      <c r="F2055" s="35">
        <v>69612.22</v>
      </c>
      <c r="G2055" s="35">
        <v>69612.22</v>
      </c>
      <c r="H2055" s="35">
        <v>69612.22</v>
      </c>
      <c r="I2055" s="35">
        <v>69612.22</v>
      </c>
      <c r="J2055" s="35">
        <v>67090.100000000006</v>
      </c>
      <c r="K2055" s="35">
        <v>64381.78</v>
      </c>
      <c r="L2055" s="35">
        <v>44915.75</v>
      </c>
      <c r="M2055" s="35">
        <v>44915.75</v>
      </c>
      <c r="N2055" s="35">
        <v>44915.75</v>
      </c>
      <c r="O2055" s="35">
        <v>44915.75</v>
      </c>
      <c r="P2055" s="35">
        <v>43807.62</v>
      </c>
      <c r="Q2055" s="35">
        <v>43807.62</v>
      </c>
      <c r="R2055" s="35">
        <v>43807.62</v>
      </c>
      <c r="S2055" s="35">
        <v>43807.62</v>
      </c>
    </row>
    <row r="2056" spans="2:19">
      <c r="B2056" s="6">
        <v>1964</v>
      </c>
      <c r="C2056" s="35">
        <v>3699.15</v>
      </c>
      <c r="D2056" s="35">
        <v>3699.15</v>
      </c>
      <c r="E2056" s="35">
        <v>3699.15</v>
      </c>
      <c r="F2056" s="35">
        <v>3699.15</v>
      </c>
      <c r="G2056" s="35">
        <v>3699.15</v>
      </c>
      <c r="H2056" s="35">
        <v>3699.15</v>
      </c>
      <c r="I2056" s="35">
        <v>3699.15</v>
      </c>
      <c r="J2056" s="35">
        <v>3699.15</v>
      </c>
      <c r="K2056" s="35">
        <v>3699.15</v>
      </c>
      <c r="L2056" s="35">
        <v>3699.15</v>
      </c>
      <c r="M2056" s="35">
        <v>3699.15</v>
      </c>
      <c r="N2056" s="35">
        <v>3699.15</v>
      </c>
      <c r="O2056" s="35">
        <v>3699.15</v>
      </c>
      <c r="P2056" s="35">
        <v>3699.15</v>
      </c>
      <c r="Q2056" s="35">
        <v>3699.15</v>
      </c>
      <c r="R2056" s="35">
        <v>3699.15</v>
      </c>
      <c r="S2056" s="35">
        <v>3699.15</v>
      </c>
    </row>
    <row r="2057" spans="2:19">
      <c r="B2057" s="6">
        <v>1963</v>
      </c>
      <c r="C2057" s="35">
        <v>3295.28</v>
      </c>
      <c r="D2057" s="35">
        <v>3295.28</v>
      </c>
      <c r="E2057" s="35">
        <v>3295.28</v>
      </c>
      <c r="F2057" s="35">
        <v>3295.28</v>
      </c>
      <c r="G2057" s="35">
        <v>3295.28</v>
      </c>
      <c r="H2057" s="35">
        <v>3295.28</v>
      </c>
      <c r="I2057" s="35">
        <v>3295.28</v>
      </c>
      <c r="J2057" s="35">
        <v>3295.28</v>
      </c>
      <c r="K2057" s="35">
        <v>3295.28</v>
      </c>
      <c r="L2057" s="35">
        <v>3295.28</v>
      </c>
      <c r="M2057" s="35">
        <v>3295.28</v>
      </c>
      <c r="N2057" s="35">
        <v>3295.28</v>
      </c>
      <c r="O2057" s="35">
        <v>3295.28</v>
      </c>
      <c r="P2057" s="35">
        <v>3295.28</v>
      </c>
      <c r="Q2057" s="35">
        <v>3295.28</v>
      </c>
      <c r="R2057" s="35">
        <v>3295.28</v>
      </c>
      <c r="S2057" s="35">
        <v>3295.28</v>
      </c>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v>8837.86</v>
      </c>
      <c r="D2060" s="35">
        <v>8837.86</v>
      </c>
      <c r="E2060" s="35">
        <v>8837.86</v>
      </c>
      <c r="F2060" s="35">
        <v>8837.86</v>
      </c>
      <c r="G2060" s="35">
        <v>8837.86</v>
      </c>
      <c r="H2060" s="35">
        <v>8837.86</v>
      </c>
      <c r="I2060" s="35">
        <v>8837.86</v>
      </c>
      <c r="J2060" s="35">
        <v>8837.86</v>
      </c>
      <c r="K2060" s="35">
        <v>6628.39</v>
      </c>
      <c r="L2060" s="35">
        <v>6628.39</v>
      </c>
      <c r="M2060" s="35">
        <v>6628.39</v>
      </c>
      <c r="N2060" s="35">
        <v>6628.39</v>
      </c>
      <c r="O2060" s="35">
        <v>6628.39</v>
      </c>
      <c r="P2060" s="35">
        <v>6628.39</v>
      </c>
      <c r="Q2060" s="35">
        <v>6628.39</v>
      </c>
      <c r="R2060" s="35">
        <v>6628.39</v>
      </c>
      <c r="S2060" s="35">
        <v>6628.39</v>
      </c>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v>19207.7</v>
      </c>
      <c r="D2065" s="35">
        <v>19207.7</v>
      </c>
      <c r="E2065" s="35">
        <v>19207.7</v>
      </c>
      <c r="F2065" s="35">
        <v>19207.7</v>
      </c>
      <c r="G2065" s="35">
        <v>19207.7</v>
      </c>
      <c r="H2065" s="35">
        <v>19207.7</v>
      </c>
      <c r="I2065" s="35">
        <v>19207.7</v>
      </c>
      <c r="J2065" s="35">
        <v>19207.7</v>
      </c>
      <c r="K2065" s="35">
        <v>19207.7</v>
      </c>
      <c r="L2065" s="35">
        <v>19207.7</v>
      </c>
      <c r="M2065" s="35">
        <v>19207.7</v>
      </c>
      <c r="N2065" s="35">
        <v>19207.7</v>
      </c>
      <c r="O2065" s="35">
        <v>19207.7</v>
      </c>
      <c r="P2065" s="35">
        <v>19207.7</v>
      </c>
      <c r="Q2065" s="35">
        <v>19207.7</v>
      </c>
      <c r="R2065" s="35">
        <v>19207.7</v>
      </c>
      <c r="S2065" s="35">
        <v>19207.7</v>
      </c>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v>58957.89</v>
      </c>
      <c r="D2080" s="35">
        <v>51060.11</v>
      </c>
      <c r="E2080" s="35">
        <v>51060.11</v>
      </c>
      <c r="F2080" s="35">
        <v>51060.11</v>
      </c>
      <c r="G2080" s="35">
        <v>51060.11</v>
      </c>
      <c r="H2080" s="35">
        <v>48488.74</v>
      </c>
      <c r="I2080" s="35">
        <v>48488.74</v>
      </c>
      <c r="J2080" s="35">
        <v>48488.74</v>
      </c>
      <c r="K2080" s="35">
        <v>48488.74</v>
      </c>
      <c r="L2080" s="35">
        <v>48488.74</v>
      </c>
      <c r="M2080" s="35">
        <v>48488.74</v>
      </c>
      <c r="N2080" s="35">
        <v>48488.74</v>
      </c>
      <c r="O2080" s="35">
        <v>48488.74</v>
      </c>
      <c r="P2080" s="35">
        <v>32417.66</v>
      </c>
      <c r="Q2080" s="35">
        <v>32417.66</v>
      </c>
      <c r="R2080" s="35">
        <v>32417.66</v>
      </c>
      <c r="S2080" s="35">
        <v>32417.66</v>
      </c>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v>37321.599999999999</v>
      </c>
      <c r="D2085" s="35">
        <v>37321.599999999999</v>
      </c>
      <c r="E2085" s="35">
        <v>37321.599999999999</v>
      </c>
      <c r="F2085" s="35">
        <v>37321.599999999999</v>
      </c>
      <c r="G2085" s="35">
        <v>37321.599999999999</v>
      </c>
      <c r="H2085" s="35">
        <v>24225.98</v>
      </c>
      <c r="I2085" s="35">
        <v>24225.98</v>
      </c>
      <c r="J2085" s="35">
        <v>24225.98</v>
      </c>
      <c r="K2085" s="35">
        <v>24225.98</v>
      </c>
      <c r="L2085" s="35">
        <v>24225.98</v>
      </c>
      <c r="M2085" s="35">
        <v>21599.51</v>
      </c>
      <c r="N2085" s="35">
        <v>21599.51</v>
      </c>
      <c r="O2085" s="35">
        <v>21599.51</v>
      </c>
      <c r="P2085" s="35">
        <v>21599.51</v>
      </c>
      <c r="Q2085" s="35">
        <v>21599.51</v>
      </c>
      <c r="R2085" s="35">
        <v>21599.51</v>
      </c>
      <c r="S2085" s="35">
        <v>21599.51</v>
      </c>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3" t="s">
        <v>125</v>
      </c>
      <c r="B2091" s="7" t="s">
        <v>10</v>
      </c>
      <c r="C2091" s="8">
        <f>SUM(C2014:C2090)</f>
        <v>3956330.8499999996</v>
      </c>
      <c r="D2091" s="8">
        <f>SUM(D2013:D2090)</f>
        <v>4018752.4799999995</v>
      </c>
      <c r="E2091" s="8">
        <f>SUM(E2012:E2090)</f>
        <v>4097786.4599999995</v>
      </c>
      <c r="F2091" s="8">
        <f>SUM(F2011:F2090)</f>
        <v>4213823.09</v>
      </c>
      <c r="G2091" s="8">
        <f>SUM(G2010:G2090)</f>
        <v>4324076.7400000012</v>
      </c>
      <c r="H2091" s="8">
        <f>SUM(H2004:H2090)</f>
        <v>4447366.330000001</v>
      </c>
      <c r="I2091" s="8">
        <f>SUM(I2004:I2090)</f>
        <v>4735589.830000001</v>
      </c>
      <c r="J2091" s="8">
        <f t="shared" ref="J2091" si="39">SUM(J2004:J2090)</f>
        <v>4833216.0700000012</v>
      </c>
      <c r="K2091" s="8">
        <f>SUM(K2004:K2090)</f>
        <v>4883996.8600000022</v>
      </c>
      <c r="L2091" s="8">
        <f t="shared" ref="L2091" si="40">SUM(L2004:L2090)</f>
        <v>7757965.4500000002</v>
      </c>
      <c r="M2091" s="8">
        <f>SUM(M2004:M2090)</f>
        <v>7824718.3799999999</v>
      </c>
      <c r="N2091" s="11">
        <f>SUM(N1999:N2090)</f>
        <v>7849474.1699999999</v>
      </c>
      <c r="O2091" s="11">
        <f>SUM(O1999:O2090)</f>
        <v>7904313.0099999998</v>
      </c>
      <c r="P2091" s="11">
        <f>SUM(P1999:P2090)</f>
        <v>8031042.9400000004</v>
      </c>
      <c r="Q2091" s="11">
        <f>SUM(Q1999:Q2090)</f>
        <v>8093121.6200000001</v>
      </c>
      <c r="R2091" s="11">
        <f>SUM(R1998:R2090)</f>
        <v>8200754.1400000006</v>
      </c>
      <c r="S2091" s="11">
        <f>SUM(S1998:S2090)</f>
        <v>8299265.8400000008</v>
      </c>
    </row>
    <row r="2092" spans="1:19">
      <c r="A2092" s="74"/>
      <c r="B2092" s="7"/>
      <c r="C2092" s="8"/>
      <c r="D2092" s="8"/>
      <c r="E2092" s="8"/>
      <c r="F2092" s="8"/>
      <c r="G2092" s="8"/>
      <c r="H2092" s="8"/>
      <c r="I2092" s="8"/>
      <c r="J2092" s="8"/>
      <c r="K2092" s="8"/>
      <c r="L2092" s="8"/>
      <c r="M2092" s="10"/>
    </row>
    <row r="2093" spans="1:19" ht="25.5">
      <c r="A2093" s="75" t="s">
        <v>126</v>
      </c>
      <c r="B2093" s="6">
        <v>2022</v>
      </c>
      <c r="C2093" s="34"/>
      <c r="D2093" s="34"/>
      <c r="E2093" s="34"/>
      <c r="F2093" s="34"/>
      <c r="G2093" s="34"/>
      <c r="H2093" s="34"/>
      <c r="I2093" s="34"/>
      <c r="J2093" s="34"/>
      <c r="K2093" s="34"/>
      <c r="L2093" s="34"/>
      <c r="M2093" s="34"/>
      <c r="N2093" s="34"/>
      <c r="O2093" s="34"/>
      <c r="P2093" s="34"/>
      <c r="Q2093" s="34"/>
      <c r="R2093" s="72"/>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v>6661.99</v>
      </c>
      <c r="D2128" s="35">
        <v>6661.99</v>
      </c>
      <c r="E2128" s="35">
        <v>6661.99</v>
      </c>
      <c r="F2128" s="35">
        <v>6661.99</v>
      </c>
      <c r="G2128" s="35">
        <v>6661.99</v>
      </c>
      <c r="H2128" s="35">
        <v>6661.99</v>
      </c>
      <c r="I2128" s="35">
        <v>6661.99</v>
      </c>
      <c r="J2128" s="35">
        <v>6661.99</v>
      </c>
      <c r="K2128" s="35">
        <v>6661.99</v>
      </c>
      <c r="L2128" s="35">
        <v>6661.99</v>
      </c>
      <c r="M2128" s="35">
        <v>0</v>
      </c>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v>9307.14</v>
      </c>
      <c r="D2130" s="35">
        <v>9307.14</v>
      </c>
      <c r="E2130" s="35">
        <v>9307.14</v>
      </c>
      <c r="F2130" s="35">
        <v>9307.14</v>
      </c>
      <c r="G2130" s="35">
        <v>9307.14</v>
      </c>
      <c r="H2130" s="35">
        <v>9307.14</v>
      </c>
      <c r="I2130" s="35">
        <v>9307.14</v>
      </c>
      <c r="J2130" s="35">
        <v>5609.78</v>
      </c>
      <c r="K2130" s="35">
        <v>5609.78</v>
      </c>
      <c r="L2130" s="35">
        <v>5609.78</v>
      </c>
      <c r="M2130" s="35">
        <v>5609.78</v>
      </c>
      <c r="N2130" s="35">
        <v>5609.78</v>
      </c>
      <c r="O2130" s="35">
        <v>5609.78</v>
      </c>
      <c r="P2130" s="35">
        <v>5609.78</v>
      </c>
      <c r="Q2130" s="35">
        <v>5609.78</v>
      </c>
      <c r="R2130" s="35">
        <v>5609.78</v>
      </c>
      <c r="S2130" s="35">
        <v>5609.78</v>
      </c>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v>76763.59</v>
      </c>
      <c r="D2135" s="35">
        <v>63579.01</v>
      </c>
      <c r="E2135" s="35">
        <v>58846.080000000002</v>
      </c>
      <c r="F2135" s="35">
        <v>49830.98</v>
      </c>
      <c r="G2135" s="35">
        <v>28983.55</v>
      </c>
      <c r="H2135" s="35">
        <v>28983.55</v>
      </c>
      <c r="I2135" s="35">
        <v>28983.55</v>
      </c>
      <c r="J2135" s="35">
        <v>27405.91</v>
      </c>
      <c r="K2135" s="35">
        <v>27405.91</v>
      </c>
      <c r="L2135" s="35">
        <v>27405.91</v>
      </c>
      <c r="M2135" s="35">
        <v>13432.5</v>
      </c>
      <c r="N2135" s="35">
        <v>13432.5</v>
      </c>
      <c r="O2135" s="35">
        <v>13432.5</v>
      </c>
      <c r="P2135" s="35">
        <v>13432.5</v>
      </c>
      <c r="Q2135" s="35">
        <v>13432.5</v>
      </c>
      <c r="R2135" s="35">
        <v>5544.29</v>
      </c>
      <c r="S2135" s="35">
        <v>5544.29</v>
      </c>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v>38530.199999999997</v>
      </c>
      <c r="D2140" s="35">
        <v>33159.85</v>
      </c>
      <c r="E2140" s="35">
        <v>33159.85</v>
      </c>
      <c r="F2140" s="35">
        <v>28471.439999999999</v>
      </c>
      <c r="G2140" s="35">
        <v>19060.52</v>
      </c>
      <c r="H2140" s="35">
        <v>16878.28</v>
      </c>
      <c r="I2140" s="35">
        <v>16878.28</v>
      </c>
      <c r="J2140" s="35">
        <v>7416.22</v>
      </c>
      <c r="K2140" s="35">
        <v>7416.22</v>
      </c>
      <c r="L2140" s="35">
        <v>7416.22</v>
      </c>
      <c r="M2140" s="35">
        <v>1022.93</v>
      </c>
      <c r="N2140" s="35">
        <v>1022.93</v>
      </c>
      <c r="O2140" s="35">
        <v>1022.93</v>
      </c>
      <c r="P2140" s="35">
        <v>1022.93</v>
      </c>
      <c r="Q2140" s="35">
        <v>1022.93</v>
      </c>
      <c r="R2140" s="35">
        <v>1022.93</v>
      </c>
      <c r="S2140" s="35">
        <v>1022.93</v>
      </c>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v>1153.57</v>
      </c>
      <c r="D2142" s="35">
        <v>1153.57</v>
      </c>
      <c r="E2142" s="35">
        <v>1153.57</v>
      </c>
      <c r="F2142" s="35">
        <v>1153.57</v>
      </c>
      <c r="G2142" s="35">
        <v>1153.57</v>
      </c>
      <c r="H2142" s="35">
        <v>1153.57</v>
      </c>
      <c r="I2142" s="35">
        <v>1153.57</v>
      </c>
      <c r="J2142" s="35">
        <v>1153.57</v>
      </c>
      <c r="K2142" s="35">
        <v>1153.57</v>
      </c>
      <c r="L2142" s="35">
        <v>1153.57</v>
      </c>
      <c r="M2142" s="35">
        <v>0</v>
      </c>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v>17233.330000000002</v>
      </c>
      <c r="D2145" s="35">
        <v>16204.47</v>
      </c>
      <c r="E2145" s="35">
        <v>15497.13</v>
      </c>
      <c r="F2145" s="35">
        <v>12153.36</v>
      </c>
      <c r="G2145" s="35">
        <v>12153.36</v>
      </c>
      <c r="H2145" s="35">
        <v>9967.0400000000009</v>
      </c>
      <c r="I2145" s="35">
        <v>9967.0400000000009</v>
      </c>
      <c r="J2145" s="35">
        <v>9967.0400000000009</v>
      </c>
      <c r="K2145" s="35">
        <v>9967.0400000000009</v>
      </c>
      <c r="L2145" s="35">
        <v>9967.0400000000009</v>
      </c>
      <c r="M2145" s="35">
        <v>0</v>
      </c>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v>1189.6400000000001</v>
      </c>
      <c r="D2150" s="35">
        <v>1189.6400000000001</v>
      </c>
      <c r="E2150" s="35">
        <v>1189.6400000000001</v>
      </c>
      <c r="F2150" s="35">
        <v>1189.6400000000001</v>
      </c>
      <c r="G2150" s="35">
        <v>1189.6400000000001</v>
      </c>
      <c r="H2150" s="35">
        <v>1189.6400000000001</v>
      </c>
      <c r="I2150" s="35">
        <v>1189.6400000000001</v>
      </c>
      <c r="J2150" s="35">
        <v>1189.6400000000001</v>
      </c>
      <c r="K2150" s="35">
        <v>1189.6400000000001</v>
      </c>
      <c r="L2150" s="35">
        <v>1189.6400000000001</v>
      </c>
      <c r="M2150" s="35">
        <v>0</v>
      </c>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v>3762.86</v>
      </c>
      <c r="D2155" s="35">
        <v>3762.86</v>
      </c>
      <c r="E2155" s="35">
        <v>3762.86</v>
      </c>
      <c r="F2155" s="35">
        <v>3762.86</v>
      </c>
      <c r="G2155" s="35">
        <v>3762.86</v>
      </c>
      <c r="H2155" s="35">
        <v>3762.86</v>
      </c>
      <c r="I2155" s="35">
        <v>3762.86</v>
      </c>
      <c r="J2155" s="35">
        <v>3762.86</v>
      </c>
      <c r="K2155" s="35">
        <v>3762.86</v>
      </c>
      <c r="L2155" s="35">
        <v>3762.86</v>
      </c>
      <c r="M2155" s="35">
        <v>354.99</v>
      </c>
      <c r="N2155" s="35">
        <v>354.99</v>
      </c>
      <c r="O2155" s="35">
        <v>354.99</v>
      </c>
      <c r="P2155" s="35">
        <v>354.99</v>
      </c>
      <c r="Q2155" s="35">
        <v>354.99</v>
      </c>
      <c r="R2155" s="35">
        <v>354.99</v>
      </c>
      <c r="S2155" s="35">
        <v>354.99</v>
      </c>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v>5600.27</v>
      </c>
      <c r="D2165" s="35">
        <v>5600.27</v>
      </c>
      <c r="E2165" s="35">
        <v>5600.27</v>
      </c>
      <c r="F2165" s="35">
        <v>5600.27</v>
      </c>
      <c r="G2165" s="35">
        <v>5600.27</v>
      </c>
      <c r="H2165" s="35">
        <v>5600.27</v>
      </c>
      <c r="I2165" s="35">
        <v>5600.27</v>
      </c>
      <c r="J2165" s="35">
        <v>5600.27</v>
      </c>
      <c r="K2165" s="35">
        <v>5600.27</v>
      </c>
      <c r="L2165" s="35">
        <v>5600.27</v>
      </c>
      <c r="M2165" s="35">
        <v>1337.38</v>
      </c>
      <c r="N2165" s="35">
        <v>1337.38</v>
      </c>
      <c r="O2165" s="35">
        <v>1337.38</v>
      </c>
      <c r="P2165" s="35">
        <v>0</v>
      </c>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v>184.14</v>
      </c>
      <c r="D2180" s="35">
        <v>184.14</v>
      </c>
      <c r="E2180" s="35">
        <v>184.14</v>
      </c>
      <c r="F2180" s="35">
        <v>184.14</v>
      </c>
      <c r="G2180" s="35">
        <v>184.14</v>
      </c>
      <c r="H2180" s="35">
        <v>184.14</v>
      </c>
      <c r="I2180" s="35">
        <v>184.14</v>
      </c>
      <c r="J2180" s="35">
        <v>184.14</v>
      </c>
      <c r="K2180" s="35">
        <v>184.14</v>
      </c>
      <c r="L2180" s="35">
        <v>184.14</v>
      </c>
      <c r="M2180" s="35">
        <v>0</v>
      </c>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3" t="s">
        <v>126</v>
      </c>
      <c r="B2186" s="7" t="s">
        <v>10</v>
      </c>
      <c r="C2186" s="8">
        <f>SUM(C2109:C2185)</f>
        <v>160386.73000000001</v>
      </c>
      <c r="D2186" s="8">
        <f>SUM(D2108:D2185)</f>
        <v>140802.94</v>
      </c>
      <c r="E2186" s="8">
        <f>SUM(E2107:E2185)</f>
        <v>135362.67000000001</v>
      </c>
      <c r="F2186" s="8">
        <f>SUM(F2106:F2185)</f>
        <v>118315.39000000001</v>
      </c>
      <c r="G2186" s="8">
        <f>SUM(G2105:G2185)</f>
        <v>88057.040000000008</v>
      </c>
      <c r="H2186" s="8">
        <f>SUM(H2099:H2185)</f>
        <v>83688.48000000001</v>
      </c>
      <c r="I2186" s="8">
        <f>SUM(I2099:I2185)</f>
        <v>83688.48000000001</v>
      </c>
      <c r="J2186" s="8">
        <f t="shared" ref="J2186" si="41">SUM(J2099:J2185)</f>
        <v>68951.42</v>
      </c>
      <c r="K2186" s="8">
        <f>SUM(K2099:K2185)</f>
        <v>68951.42</v>
      </c>
      <c r="L2186" s="8">
        <f t="shared" ref="L2186" si="42">SUM(L2099:L2185)</f>
        <v>68951.42</v>
      </c>
      <c r="M2186" s="8">
        <f>SUM(M2099:M2185)</f>
        <v>21757.58</v>
      </c>
      <c r="N2186" s="11">
        <f>SUM(N2094:N2185)</f>
        <v>21757.58</v>
      </c>
      <c r="O2186" s="11">
        <f>SUM(O2094:O2185)</f>
        <v>21757.58</v>
      </c>
      <c r="P2186" s="11">
        <f>SUM(P2094:P2185)</f>
        <v>20420.2</v>
      </c>
      <c r="Q2186" s="11">
        <f>SUM(Q2094:Q2185)</f>
        <v>20420.2</v>
      </c>
      <c r="R2186" s="11">
        <f>SUM(R2093:R2185)</f>
        <v>12531.99</v>
      </c>
      <c r="S2186" s="11">
        <f>SUM(S2093:S2185)</f>
        <v>12531.99</v>
      </c>
    </row>
    <row r="2187" spans="1:19">
      <c r="A2187" s="74"/>
      <c r="B2187" s="7"/>
      <c r="C2187" s="8"/>
      <c r="D2187" s="8"/>
      <c r="E2187" s="8"/>
      <c r="F2187" s="8"/>
      <c r="G2187" s="8"/>
      <c r="H2187" s="8"/>
      <c r="I2187" s="8"/>
      <c r="J2187" s="8"/>
      <c r="K2187" s="8"/>
      <c r="L2187" s="8"/>
      <c r="M2187" s="10"/>
    </row>
    <row r="2188" spans="1:19">
      <c r="A2188" s="75" t="s">
        <v>127</v>
      </c>
      <c r="B2188" s="6">
        <v>2022</v>
      </c>
      <c r="C2188" s="34"/>
      <c r="D2188" s="34"/>
      <c r="E2188" s="34"/>
      <c r="F2188" s="34"/>
      <c r="G2188" s="34"/>
      <c r="H2188" s="34"/>
      <c r="I2188" s="34"/>
      <c r="J2188" s="34"/>
      <c r="K2188" s="34"/>
      <c r="L2188" s="34"/>
      <c r="M2188" s="34"/>
      <c r="N2188" s="34"/>
      <c r="O2188" s="34"/>
      <c r="P2188" s="34"/>
      <c r="Q2188" s="34"/>
      <c r="R2188" s="72"/>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4"/>
      <c r="D2283" s="34"/>
      <c r="E2283" s="34"/>
      <c r="F2283" s="34"/>
      <c r="G2283" s="34"/>
      <c r="H2283" s="34"/>
      <c r="I2283" s="34"/>
      <c r="J2283" s="34"/>
      <c r="K2283" s="34"/>
      <c r="L2283" s="34"/>
      <c r="M2283" s="34"/>
      <c r="N2283" s="34"/>
      <c r="O2283" s="34"/>
      <c r="P2283" s="34"/>
      <c r="Q2283" s="34"/>
      <c r="R2283" s="72"/>
      <c r="S2283" s="35">
        <v>125675.67</v>
      </c>
    </row>
    <row r="2284" spans="1:19">
      <c r="A2284" s="36"/>
      <c r="B2284" s="6">
        <v>2021</v>
      </c>
      <c r="C2284" s="34"/>
      <c r="D2284" s="34"/>
      <c r="E2284" s="34"/>
      <c r="F2284" s="34"/>
      <c r="G2284" s="34"/>
      <c r="H2284" s="34"/>
      <c r="I2284" s="34"/>
      <c r="J2284" s="34"/>
      <c r="K2284" s="34"/>
      <c r="L2284" s="34"/>
      <c r="M2284" s="34"/>
      <c r="N2284" s="34"/>
      <c r="O2284" s="34"/>
      <c r="P2284" s="34"/>
      <c r="Q2284" s="34"/>
      <c r="R2284" s="35">
        <v>100540.19</v>
      </c>
      <c r="S2284" s="35">
        <v>100540.19</v>
      </c>
    </row>
    <row r="2285" spans="1:19">
      <c r="B2285" s="6">
        <v>2020</v>
      </c>
      <c r="C2285" s="34"/>
      <c r="D2285" s="34"/>
      <c r="E2285" s="34"/>
      <c r="F2285" s="34"/>
      <c r="G2285" s="34"/>
      <c r="H2285" s="34"/>
      <c r="I2285" s="34"/>
      <c r="J2285" s="34"/>
      <c r="K2285" s="34"/>
      <c r="L2285" s="34"/>
      <c r="M2285" s="34"/>
      <c r="N2285" s="34"/>
      <c r="O2285" s="34"/>
      <c r="P2285" s="34"/>
      <c r="Q2285" s="35">
        <v>89982.47</v>
      </c>
      <c r="R2285" s="35">
        <v>89982.47</v>
      </c>
      <c r="S2285" s="35">
        <v>89982.47</v>
      </c>
    </row>
    <row r="2286" spans="1:19">
      <c r="A2286" s="38"/>
      <c r="B2286" s="6">
        <v>2019</v>
      </c>
      <c r="C2286" s="34"/>
      <c r="D2286" s="34"/>
      <c r="E2286" s="34"/>
      <c r="F2286" s="34"/>
      <c r="G2286" s="34"/>
      <c r="H2286" s="34"/>
      <c r="I2286" s="34"/>
      <c r="J2286" s="34"/>
      <c r="K2286" s="34"/>
      <c r="L2286" s="34"/>
      <c r="M2286" s="34"/>
      <c r="N2286" s="34"/>
      <c r="O2286" s="34"/>
      <c r="P2286" s="35">
        <v>101876.46</v>
      </c>
      <c r="Q2286" s="35">
        <v>101876.46</v>
      </c>
      <c r="R2286" s="35">
        <v>101876.46</v>
      </c>
      <c r="S2286" s="35">
        <v>101876.46</v>
      </c>
    </row>
    <row r="2287" spans="1:19">
      <c r="A2287" s="38"/>
      <c r="B2287" s="6">
        <v>2018</v>
      </c>
      <c r="C2287" s="34"/>
      <c r="D2287" s="34"/>
      <c r="E2287" s="34"/>
      <c r="F2287" s="34"/>
      <c r="G2287" s="34"/>
      <c r="H2287" s="34"/>
      <c r="I2287" s="34"/>
      <c r="J2287" s="34"/>
      <c r="K2287" s="34"/>
      <c r="L2287" s="34"/>
      <c r="M2287" s="34"/>
      <c r="N2287" s="34"/>
      <c r="O2287" s="35">
        <v>17515</v>
      </c>
      <c r="P2287" s="35">
        <v>17515</v>
      </c>
      <c r="Q2287" s="35">
        <v>17515</v>
      </c>
      <c r="R2287" s="35">
        <v>17515</v>
      </c>
      <c r="S2287" s="35">
        <v>17515</v>
      </c>
    </row>
    <row r="2288" spans="1:19">
      <c r="A2288" s="38"/>
      <c r="B2288" s="6">
        <v>2017</v>
      </c>
      <c r="C2288" s="34"/>
      <c r="D2288" s="34"/>
      <c r="E2288" s="34"/>
      <c r="F2288" s="34"/>
      <c r="G2288" s="34"/>
      <c r="H2288" s="34"/>
      <c r="I2288" s="34"/>
      <c r="J2288" s="34"/>
      <c r="K2288" s="34"/>
      <c r="L2288" s="34"/>
      <c r="M2288" s="34"/>
      <c r="N2288" s="35">
        <v>46995</v>
      </c>
      <c r="O2288" s="35">
        <v>46995</v>
      </c>
      <c r="P2288" s="35">
        <v>46995</v>
      </c>
      <c r="Q2288" s="35">
        <v>46995</v>
      </c>
      <c r="R2288" s="35">
        <v>46995</v>
      </c>
      <c r="S2288" s="35">
        <v>46995</v>
      </c>
    </row>
    <row r="2289" spans="2:19">
      <c r="B2289" s="6">
        <v>2016</v>
      </c>
      <c r="C2289" s="34"/>
      <c r="D2289" s="34"/>
      <c r="E2289" s="34"/>
      <c r="F2289" s="34"/>
      <c r="G2289" s="34"/>
      <c r="H2289" s="34"/>
      <c r="I2289" s="34"/>
      <c r="J2289" s="34"/>
      <c r="K2289" s="34"/>
      <c r="L2289" s="34"/>
      <c r="M2289" s="35">
        <v>43771.7</v>
      </c>
      <c r="N2289" s="35">
        <v>43771.7</v>
      </c>
      <c r="O2289" s="35">
        <v>43771.7</v>
      </c>
      <c r="P2289" s="35">
        <v>43771.7</v>
      </c>
      <c r="Q2289" s="35">
        <v>43771.7</v>
      </c>
      <c r="R2289" s="35">
        <v>43771.7</v>
      </c>
      <c r="S2289" s="35">
        <v>43771.7</v>
      </c>
    </row>
    <row r="2290" spans="2:19">
      <c r="B2290" s="6">
        <v>2015</v>
      </c>
      <c r="C2290" s="34"/>
      <c r="D2290" s="34"/>
      <c r="E2290" s="34"/>
      <c r="F2290" s="34"/>
      <c r="G2290" s="34"/>
      <c r="H2290" s="34"/>
      <c r="I2290" s="34"/>
      <c r="J2290" s="34"/>
      <c r="K2290" s="34"/>
      <c r="L2290" s="35">
        <v>33625.919999999998</v>
      </c>
      <c r="M2290" s="35">
        <v>33625.919999999998</v>
      </c>
      <c r="N2290" s="35">
        <v>33625.919999999998</v>
      </c>
      <c r="O2290" s="35">
        <v>33625.919999999998</v>
      </c>
      <c r="P2290" s="35">
        <v>33625.919999999998</v>
      </c>
      <c r="Q2290" s="35">
        <v>33625.919999999998</v>
      </c>
      <c r="R2290" s="35">
        <v>33625.919999999998</v>
      </c>
      <c r="S2290" s="35">
        <v>33625.919999999998</v>
      </c>
    </row>
    <row r="2291" spans="2:19">
      <c r="B2291" s="6">
        <v>2014</v>
      </c>
      <c r="C2291" s="34"/>
      <c r="D2291" s="34"/>
      <c r="E2291" s="34"/>
      <c r="F2291" s="34"/>
      <c r="G2291" s="34"/>
      <c r="H2291" s="34"/>
      <c r="I2291" s="34"/>
      <c r="J2291" s="34"/>
      <c r="K2291" s="35">
        <v>21411</v>
      </c>
      <c r="L2291" s="35">
        <v>21411</v>
      </c>
      <c r="M2291" s="35">
        <v>21411</v>
      </c>
      <c r="N2291" s="35">
        <v>21411</v>
      </c>
      <c r="O2291" s="35">
        <v>21411</v>
      </c>
      <c r="P2291" s="35">
        <v>21411</v>
      </c>
      <c r="Q2291" s="35">
        <v>21411</v>
      </c>
      <c r="R2291" s="35">
        <v>21411</v>
      </c>
      <c r="S2291" s="35">
        <v>21411</v>
      </c>
    </row>
    <row r="2292" spans="2:19">
      <c r="B2292" s="6">
        <v>2013</v>
      </c>
      <c r="C2292" s="34"/>
      <c r="D2292" s="34"/>
      <c r="E2292" s="34"/>
      <c r="F2292" s="34"/>
      <c r="G2292" s="34"/>
      <c r="H2292" s="34"/>
      <c r="I2292" s="34"/>
      <c r="J2292" s="35">
        <v>44800.56</v>
      </c>
      <c r="K2292" s="35">
        <v>44800.56</v>
      </c>
      <c r="L2292" s="35">
        <v>44800.56</v>
      </c>
      <c r="M2292" s="35">
        <v>44800.56</v>
      </c>
      <c r="N2292" s="35">
        <v>44800.56</v>
      </c>
      <c r="O2292" s="35">
        <v>44800.56</v>
      </c>
      <c r="P2292" s="35">
        <v>44800.56</v>
      </c>
      <c r="Q2292" s="35">
        <v>44800.56</v>
      </c>
      <c r="R2292" s="35">
        <v>44800.56</v>
      </c>
      <c r="S2292" s="35">
        <v>44800.56</v>
      </c>
    </row>
    <row r="2293" spans="2:19">
      <c r="B2293" s="6">
        <v>2012</v>
      </c>
      <c r="C2293" s="34"/>
      <c r="D2293" s="34"/>
      <c r="E2293" s="34"/>
      <c r="F2293" s="34"/>
      <c r="G2293" s="34"/>
      <c r="H2293" s="34"/>
      <c r="I2293" s="35">
        <v>48416</v>
      </c>
      <c r="J2293" s="35">
        <v>48416</v>
      </c>
      <c r="K2293" s="35">
        <v>48416</v>
      </c>
      <c r="L2293" s="35">
        <v>74866</v>
      </c>
      <c r="M2293" s="35">
        <v>74866</v>
      </c>
      <c r="N2293" s="35">
        <v>74866</v>
      </c>
      <c r="O2293" s="35">
        <v>74866</v>
      </c>
      <c r="P2293" s="35">
        <v>74866</v>
      </c>
      <c r="Q2293" s="35">
        <v>74866</v>
      </c>
      <c r="R2293" s="35">
        <v>74866</v>
      </c>
      <c r="S2293" s="35">
        <v>74866</v>
      </c>
    </row>
    <row r="2294" spans="2:19">
      <c r="B2294" s="6">
        <v>2011</v>
      </c>
      <c r="C2294" s="34"/>
      <c r="D2294" s="34"/>
      <c r="E2294" s="34"/>
      <c r="F2294" s="34"/>
      <c r="G2294" s="34"/>
      <c r="H2294" s="35">
        <v>81175.929999999993</v>
      </c>
      <c r="I2294" s="35">
        <v>81175.929999999993</v>
      </c>
      <c r="J2294" s="35">
        <v>81175.929999999993</v>
      </c>
      <c r="K2294" s="35">
        <v>81175.929999999993</v>
      </c>
      <c r="L2294" s="35">
        <v>90077.42</v>
      </c>
      <c r="M2294" s="35">
        <v>90077.42</v>
      </c>
      <c r="N2294" s="35">
        <v>90077.42</v>
      </c>
      <c r="O2294" s="35">
        <v>90077.42</v>
      </c>
      <c r="P2294" s="35">
        <v>90077.42</v>
      </c>
      <c r="Q2294" s="35">
        <v>90077.42</v>
      </c>
      <c r="R2294" s="35">
        <v>90077.42</v>
      </c>
      <c r="S2294" s="35">
        <v>90077.42</v>
      </c>
    </row>
    <row r="2295" spans="2:19">
      <c r="B2295" s="6">
        <v>2010</v>
      </c>
      <c r="C2295" s="34"/>
      <c r="D2295" s="34"/>
      <c r="E2295" s="34"/>
      <c r="F2295" s="34"/>
      <c r="G2295" s="35">
        <v>54597.62</v>
      </c>
      <c r="H2295" s="35">
        <v>54597.62</v>
      </c>
      <c r="I2295" s="35">
        <v>54597.62</v>
      </c>
      <c r="J2295" s="35">
        <v>54597.62</v>
      </c>
      <c r="K2295" s="35">
        <v>54597.62</v>
      </c>
      <c r="L2295" s="35">
        <v>107497.62</v>
      </c>
      <c r="M2295" s="35">
        <v>107497.62</v>
      </c>
      <c r="N2295" s="35">
        <v>107497.62</v>
      </c>
      <c r="O2295" s="35">
        <v>107497.62</v>
      </c>
      <c r="P2295" s="35">
        <v>107497.62</v>
      </c>
      <c r="Q2295" s="35">
        <v>107497.62</v>
      </c>
      <c r="R2295" s="35">
        <v>107497.62</v>
      </c>
      <c r="S2295" s="35">
        <v>107497.62</v>
      </c>
    </row>
    <row r="2296" spans="2:19">
      <c r="B2296" s="6">
        <v>2009</v>
      </c>
      <c r="C2296" s="34"/>
      <c r="D2296" s="34"/>
      <c r="E2296" s="34"/>
      <c r="F2296" s="35">
        <v>68742.070000000007</v>
      </c>
      <c r="G2296" s="35">
        <v>68742.070000000007</v>
      </c>
      <c r="H2296" s="35">
        <v>68742.070000000007</v>
      </c>
      <c r="I2296" s="35">
        <v>68742.070000000007</v>
      </c>
      <c r="J2296" s="35">
        <v>68742.070000000007</v>
      </c>
      <c r="K2296" s="35">
        <v>68742.070000000007</v>
      </c>
      <c r="L2296" s="35">
        <v>146147.39000000001</v>
      </c>
      <c r="M2296" s="35">
        <v>146147.39000000001</v>
      </c>
      <c r="N2296" s="35">
        <v>146147.39000000001</v>
      </c>
      <c r="O2296" s="35">
        <v>146147.39000000001</v>
      </c>
      <c r="P2296" s="35">
        <v>146147.39000000001</v>
      </c>
      <c r="Q2296" s="35">
        <v>146147.39000000001</v>
      </c>
      <c r="R2296" s="35">
        <v>146147.39000000001</v>
      </c>
      <c r="S2296" s="35">
        <v>146147.39000000001</v>
      </c>
    </row>
    <row r="2297" spans="2:19">
      <c r="B2297" s="6">
        <v>2008</v>
      </c>
      <c r="C2297" s="34"/>
      <c r="D2297" s="34"/>
      <c r="E2297" s="35">
        <v>32086.14</v>
      </c>
      <c r="F2297" s="35">
        <v>32086.14</v>
      </c>
      <c r="G2297" s="35">
        <v>32086.14</v>
      </c>
      <c r="H2297" s="35">
        <v>32086.14</v>
      </c>
      <c r="I2297" s="35">
        <v>32086.14</v>
      </c>
      <c r="J2297" s="35">
        <v>32086.14</v>
      </c>
      <c r="K2297" s="35">
        <v>32086.14</v>
      </c>
      <c r="L2297" s="35">
        <v>58936.14</v>
      </c>
      <c r="M2297" s="35">
        <v>58936.14</v>
      </c>
      <c r="N2297" s="35">
        <v>58936.14</v>
      </c>
      <c r="O2297" s="35">
        <v>58936.14</v>
      </c>
      <c r="P2297" s="35">
        <v>58936.14</v>
      </c>
      <c r="Q2297" s="35">
        <v>58936.14</v>
      </c>
      <c r="R2297" s="35">
        <v>58936.14</v>
      </c>
      <c r="S2297" s="35">
        <v>58936.14</v>
      </c>
    </row>
    <row r="2298" spans="2:19">
      <c r="B2298" s="6">
        <v>2007</v>
      </c>
      <c r="C2298" s="34"/>
      <c r="D2298" s="35">
        <v>28955.07</v>
      </c>
      <c r="E2298" s="35">
        <v>28955.07</v>
      </c>
      <c r="F2298" s="35">
        <v>28955.07</v>
      </c>
      <c r="G2298" s="35">
        <v>28955.07</v>
      </c>
      <c r="H2298" s="35">
        <v>28955.07</v>
      </c>
      <c r="I2298" s="35">
        <v>28955.07</v>
      </c>
      <c r="J2298" s="35">
        <v>28955.07</v>
      </c>
      <c r="K2298" s="35">
        <v>28955.07</v>
      </c>
      <c r="L2298" s="35">
        <v>40147.01</v>
      </c>
      <c r="M2298" s="35">
        <v>40147.01</v>
      </c>
      <c r="N2298" s="35">
        <v>40147.01</v>
      </c>
      <c r="O2298" s="35">
        <v>40147.01</v>
      </c>
      <c r="P2298" s="35">
        <v>40147.01</v>
      </c>
      <c r="Q2298" s="35">
        <v>40147.01</v>
      </c>
      <c r="R2298" s="35">
        <v>40147.01</v>
      </c>
      <c r="S2298" s="35">
        <v>40147.01</v>
      </c>
    </row>
    <row r="2299" spans="2:19">
      <c r="B2299" s="6">
        <v>2006</v>
      </c>
      <c r="C2299" s="35">
        <v>17582.849999999999</v>
      </c>
      <c r="D2299" s="35">
        <v>17582.849999999999</v>
      </c>
      <c r="E2299" s="35">
        <v>17582.849999999999</v>
      </c>
      <c r="F2299" s="35">
        <v>17582.849999999999</v>
      </c>
      <c r="G2299" s="35">
        <v>17582.849999999999</v>
      </c>
      <c r="H2299" s="35">
        <v>17582.849999999999</v>
      </c>
      <c r="I2299" s="35">
        <v>17582.849999999999</v>
      </c>
      <c r="J2299" s="35">
        <v>17582.849999999999</v>
      </c>
      <c r="K2299" s="35">
        <v>17582.849999999999</v>
      </c>
      <c r="L2299" s="35">
        <v>17582.849999999999</v>
      </c>
      <c r="M2299" s="35">
        <v>17582.849999999999</v>
      </c>
      <c r="N2299" s="35">
        <v>17582.849999999999</v>
      </c>
      <c r="O2299" s="35">
        <v>17582.849999999999</v>
      </c>
      <c r="P2299" s="35">
        <v>17582.849999999999</v>
      </c>
      <c r="Q2299" s="35">
        <v>17582.849999999999</v>
      </c>
      <c r="R2299" s="35">
        <v>17582.849999999999</v>
      </c>
      <c r="S2299" s="35">
        <v>17582.849999999999</v>
      </c>
    </row>
    <row r="2300" spans="2:19">
      <c r="B2300" s="6">
        <v>2005</v>
      </c>
      <c r="C2300" s="35">
        <v>70757.45</v>
      </c>
      <c r="D2300" s="35">
        <v>70757.45</v>
      </c>
      <c r="E2300" s="35">
        <v>70757.45</v>
      </c>
      <c r="F2300" s="35">
        <v>70757.45</v>
      </c>
      <c r="G2300" s="35">
        <v>70757.45</v>
      </c>
      <c r="H2300" s="35">
        <v>70757.45</v>
      </c>
      <c r="I2300" s="35">
        <v>70757.45</v>
      </c>
      <c r="J2300" s="35">
        <v>70757.45</v>
      </c>
      <c r="K2300" s="35">
        <v>70757.45</v>
      </c>
      <c r="L2300" s="35">
        <v>73198.91</v>
      </c>
      <c r="M2300" s="35">
        <v>73198.91</v>
      </c>
      <c r="N2300" s="35">
        <v>73198.91</v>
      </c>
      <c r="O2300" s="35">
        <v>73198.91</v>
      </c>
      <c r="P2300" s="35">
        <v>73198.91</v>
      </c>
      <c r="Q2300" s="35">
        <v>73198.91</v>
      </c>
      <c r="R2300" s="35">
        <v>73198.91</v>
      </c>
      <c r="S2300" s="35">
        <v>73198.91</v>
      </c>
    </row>
    <row r="2301" spans="2:19">
      <c r="B2301" s="6">
        <v>2004</v>
      </c>
      <c r="C2301" s="35"/>
      <c r="D2301" s="35"/>
      <c r="E2301" s="35"/>
      <c r="F2301" s="35"/>
      <c r="G2301" s="35"/>
      <c r="H2301" s="35"/>
      <c r="I2301" s="35"/>
      <c r="J2301" s="35"/>
      <c r="K2301" s="35"/>
      <c r="L2301" s="35">
        <v>26251.95</v>
      </c>
      <c r="M2301" s="35">
        <v>26251.95</v>
      </c>
      <c r="N2301" s="35">
        <v>26251.95</v>
      </c>
      <c r="O2301" s="35">
        <v>26251.95</v>
      </c>
      <c r="P2301" s="35">
        <v>26251.95</v>
      </c>
      <c r="Q2301" s="35">
        <v>26251.95</v>
      </c>
      <c r="R2301" s="35">
        <v>26251.95</v>
      </c>
      <c r="S2301" s="35">
        <v>26251.95</v>
      </c>
    </row>
    <row r="2302" spans="2:19">
      <c r="B2302" s="6">
        <v>2003</v>
      </c>
      <c r="C2302" s="35">
        <v>25402.080000000002</v>
      </c>
      <c r="D2302" s="35">
        <v>25402.080000000002</v>
      </c>
      <c r="E2302" s="35">
        <v>25402.080000000002</v>
      </c>
      <c r="F2302" s="35">
        <v>25402.080000000002</v>
      </c>
      <c r="G2302" s="35">
        <v>25402.080000000002</v>
      </c>
      <c r="H2302" s="35">
        <v>25402.080000000002</v>
      </c>
      <c r="I2302" s="35">
        <v>26130.33</v>
      </c>
      <c r="J2302" s="35">
        <v>26130.33</v>
      </c>
      <c r="K2302" s="35">
        <v>26130.33</v>
      </c>
      <c r="L2302" s="35">
        <v>35292.36</v>
      </c>
      <c r="M2302" s="35">
        <v>35292.36</v>
      </c>
      <c r="N2302" s="35">
        <v>35292.36</v>
      </c>
      <c r="O2302" s="35">
        <v>35292.36</v>
      </c>
      <c r="P2302" s="35">
        <v>35292.36</v>
      </c>
      <c r="Q2302" s="35">
        <v>35292.36</v>
      </c>
      <c r="R2302" s="35">
        <v>35292.36</v>
      </c>
      <c r="S2302" s="35">
        <v>35292.36</v>
      </c>
    </row>
    <row r="2303" spans="2:19">
      <c r="B2303" s="6">
        <v>2002</v>
      </c>
      <c r="C2303" s="35">
        <v>27966.58</v>
      </c>
      <c r="D2303" s="35">
        <v>27966.58</v>
      </c>
      <c r="E2303" s="35">
        <v>27966.58</v>
      </c>
      <c r="F2303" s="35">
        <v>27966.58</v>
      </c>
      <c r="G2303" s="35">
        <v>27966.58</v>
      </c>
      <c r="H2303" s="35">
        <v>27966.58</v>
      </c>
      <c r="I2303" s="35">
        <v>39853.1</v>
      </c>
      <c r="J2303" s="35">
        <v>39853.1</v>
      </c>
      <c r="K2303" s="35">
        <v>39853.1</v>
      </c>
      <c r="L2303" s="35">
        <v>106779.91</v>
      </c>
      <c r="M2303" s="35">
        <v>106779.91</v>
      </c>
      <c r="N2303" s="35">
        <v>106779.91</v>
      </c>
      <c r="O2303" s="35">
        <v>106779.91</v>
      </c>
      <c r="P2303" s="35">
        <v>106779.91</v>
      </c>
      <c r="Q2303" s="35">
        <v>106779.91</v>
      </c>
      <c r="R2303" s="35">
        <v>106779.91</v>
      </c>
      <c r="S2303" s="35">
        <v>106779.91</v>
      </c>
    </row>
    <row r="2304" spans="2:19">
      <c r="B2304" s="6">
        <v>2001</v>
      </c>
      <c r="C2304" s="35">
        <v>39665.43</v>
      </c>
      <c r="D2304" s="35">
        <v>39665.43</v>
      </c>
      <c r="E2304" s="35">
        <v>39665.43</v>
      </c>
      <c r="F2304" s="35">
        <v>39665.43</v>
      </c>
      <c r="G2304" s="35">
        <v>39665.43</v>
      </c>
      <c r="H2304" s="35">
        <v>39665.43</v>
      </c>
      <c r="I2304" s="35">
        <v>55509.81</v>
      </c>
      <c r="J2304" s="35">
        <v>55509.81</v>
      </c>
      <c r="K2304" s="35">
        <v>55509.81</v>
      </c>
      <c r="L2304" s="35">
        <v>55509.81</v>
      </c>
      <c r="M2304" s="35">
        <v>55509.81</v>
      </c>
      <c r="N2304" s="35">
        <v>55509.81</v>
      </c>
      <c r="O2304" s="35">
        <v>52422.21</v>
      </c>
      <c r="P2304" s="35">
        <v>51979.23</v>
      </c>
      <c r="Q2304" s="35">
        <v>48723.69</v>
      </c>
      <c r="R2304" s="35">
        <v>46596.51</v>
      </c>
      <c r="S2304" s="35">
        <v>46596.51</v>
      </c>
    </row>
    <row r="2305" spans="2:19">
      <c r="B2305" s="6">
        <v>2000</v>
      </c>
      <c r="C2305" s="35">
        <v>57621.33</v>
      </c>
      <c r="D2305" s="35">
        <v>57621.33</v>
      </c>
      <c r="E2305" s="35">
        <v>57621.33</v>
      </c>
      <c r="F2305" s="35">
        <v>57621.33</v>
      </c>
      <c r="G2305" s="35">
        <v>57621.33</v>
      </c>
      <c r="H2305" s="35">
        <v>57621.33</v>
      </c>
      <c r="I2305" s="35">
        <v>57621.33</v>
      </c>
      <c r="J2305" s="35">
        <v>57621.33</v>
      </c>
      <c r="K2305" s="35">
        <v>57621.33</v>
      </c>
      <c r="L2305" s="35">
        <v>111194.47</v>
      </c>
      <c r="M2305" s="35">
        <v>111194.47</v>
      </c>
      <c r="N2305" s="35">
        <v>111194.47</v>
      </c>
      <c r="O2305" s="35">
        <v>111194.47</v>
      </c>
      <c r="P2305" s="35">
        <v>111194.47</v>
      </c>
      <c r="Q2305" s="35">
        <v>111194.47</v>
      </c>
      <c r="R2305" s="35">
        <v>111194.47</v>
      </c>
      <c r="S2305" s="35">
        <v>111194.47</v>
      </c>
    </row>
    <row r="2306" spans="2:19">
      <c r="B2306" s="6">
        <v>1999</v>
      </c>
      <c r="C2306" s="35">
        <v>91945.85</v>
      </c>
      <c r="D2306" s="35">
        <v>91945.85</v>
      </c>
      <c r="E2306" s="35">
        <v>91945.85</v>
      </c>
      <c r="F2306" s="35">
        <v>91945.85</v>
      </c>
      <c r="G2306" s="35">
        <v>91945.85</v>
      </c>
      <c r="H2306" s="35">
        <v>91945.85</v>
      </c>
      <c r="I2306" s="35">
        <v>91945.85</v>
      </c>
      <c r="J2306" s="35">
        <v>91945.85</v>
      </c>
      <c r="K2306" s="35">
        <v>91945.85</v>
      </c>
      <c r="L2306" s="35">
        <v>132951.20000000001</v>
      </c>
      <c r="M2306" s="35">
        <v>132951.20000000001</v>
      </c>
      <c r="N2306" s="35">
        <v>132951.20000000001</v>
      </c>
      <c r="O2306" s="35">
        <v>132951.20000000001</v>
      </c>
      <c r="P2306" s="35">
        <v>132951.20000000001</v>
      </c>
      <c r="Q2306" s="35">
        <v>132951.20000000001</v>
      </c>
      <c r="R2306" s="35">
        <v>132951.20000000001</v>
      </c>
      <c r="S2306" s="35">
        <v>132951.20000000001</v>
      </c>
    </row>
    <row r="2307" spans="2:19">
      <c r="B2307" s="6">
        <v>1998</v>
      </c>
      <c r="C2307" s="35">
        <v>148823.53</v>
      </c>
      <c r="D2307" s="35">
        <v>148823.53</v>
      </c>
      <c r="E2307" s="35">
        <v>148823.53</v>
      </c>
      <c r="F2307" s="35">
        <v>148823.53</v>
      </c>
      <c r="G2307" s="35">
        <v>148823.53</v>
      </c>
      <c r="H2307" s="35">
        <v>148823.53</v>
      </c>
      <c r="I2307" s="35">
        <v>148823.53</v>
      </c>
      <c r="J2307" s="35">
        <v>148823.53</v>
      </c>
      <c r="K2307" s="35">
        <v>148823.53</v>
      </c>
      <c r="L2307" s="35">
        <v>169927.1</v>
      </c>
      <c r="M2307" s="35">
        <v>169927.1</v>
      </c>
      <c r="N2307" s="35">
        <v>169927.1</v>
      </c>
      <c r="O2307" s="35">
        <v>169927.1</v>
      </c>
      <c r="P2307" s="35">
        <v>169927.1</v>
      </c>
      <c r="Q2307" s="35">
        <v>169927.1</v>
      </c>
      <c r="R2307" s="35">
        <v>169927.1</v>
      </c>
      <c r="S2307" s="35">
        <v>169927.1</v>
      </c>
    </row>
    <row r="2308" spans="2:19">
      <c r="B2308" s="6">
        <v>1997</v>
      </c>
      <c r="C2308" s="35"/>
      <c r="D2308" s="35"/>
      <c r="E2308" s="35"/>
      <c r="F2308" s="35"/>
      <c r="G2308" s="35"/>
      <c r="H2308" s="35"/>
      <c r="I2308" s="35"/>
      <c r="J2308" s="35"/>
      <c r="K2308" s="35"/>
      <c r="L2308" s="35">
        <v>47264.33</v>
      </c>
      <c r="M2308" s="35">
        <v>47264.33</v>
      </c>
      <c r="N2308" s="35">
        <v>47264.33</v>
      </c>
      <c r="O2308" s="35">
        <v>47264.33</v>
      </c>
      <c r="P2308" s="35">
        <v>47264.33</v>
      </c>
      <c r="Q2308" s="35">
        <v>47264.33</v>
      </c>
      <c r="R2308" s="35">
        <v>47264.33</v>
      </c>
      <c r="S2308" s="35">
        <v>47264.33</v>
      </c>
    </row>
    <row r="2309" spans="2:19">
      <c r="B2309" s="6">
        <v>1996</v>
      </c>
      <c r="C2309" s="35">
        <v>43950.35</v>
      </c>
      <c r="D2309" s="35">
        <v>43950.35</v>
      </c>
      <c r="E2309" s="35">
        <v>43950.35</v>
      </c>
      <c r="F2309" s="35">
        <v>43950.35</v>
      </c>
      <c r="G2309" s="35">
        <v>43950.35</v>
      </c>
      <c r="H2309" s="35">
        <v>43950.35</v>
      </c>
      <c r="I2309" s="35">
        <v>43950.35</v>
      </c>
      <c r="J2309" s="35">
        <v>43950.35</v>
      </c>
      <c r="K2309" s="35">
        <v>43950.35</v>
      </c>
      <c r="L2309" s="35">
        <v>197479.53</v>
      </c>
      <c r="M2309" s="35">
        <v>197479.53</v>
      </c>
      <c r="N2309" s="35">
        <v>221184.43</v>
      </c>
      <c r="O2309" s="35">
        <v>221184.43</v>
      </c>
      <c r="P2309" s="35">
        <v>221184.43</v>
      </c>
      <c r="Q2309" s="35">
        <v>221184.43</v>
      </c>
      <c r="R2309" s="35">
        <v>221184.43</v>
      </c>
      <c r="S2309" s="35">
        <v>221184.43</v>
      </c>
    </row>
    <row r="2310" spans="2:19">
      <c r="B2310" s="6">
        <v>1995</v>
      </c>
      <c r="C2310" s="35">
        <v>62517.95</v>
      </c>
      <c r="D2310" s="35">
        <v>62517.95</v>
      </c>
      <c r="E2310" s="35">
        <v>62517.95</v>
      </c>
      <c r="F2310" s="35">
        <v>62517.95</v>
      </c>
      <c r="G2310" s="35">
        <v>62517.95</v>
      </c>
      <c r="H2310" s="35">
        <v>62517.95</v>
      </c>
      <c r="I2310" s="35">
        <v>62517.95</v>
      </c>
      <c r="J2310" s="35">
        <v>62517.95</v>
      </c>
      <c r="K2310" s="35">
        <v>62517.95</v>
      </c>
      <c r="L2310" s="35">
        <v>119253.44</v>
      </c>
      <c r="M2310" s="35">
        <v>119253.44</v>
      </c>
      <c r="N2310" s="35">
        <v>119253.44</v>
      </c>
      <c r="O2310" s="35">
        <v>119253.44</v>
      </c>
      <c r="P2310" s="35">
        <v>119253.44</v>
      </c>
      <c r="Q2310" s="35">
        <v>119253.44</v>
      </c>
      <c r="R2310" s="35">
        <v>119253.44</v>
      </c>
      <c r="S2310" s="35">
        <v>119253.44</v>
      </c>
    </row>
    <row r="2311" spans="2:19">
      <c r="B2311" s="6">
        <v>1994</v>
      </c>
      <c r="C2311" s="35">
        <v>166222.6</v>
      </c>
      <c r="D2311" s="35">
        <v>166222.6</v>
      </c>
      <c r="E2311" s="35">
        <v>166222.6</v>
      </c>
      <c r="F2311" s="35">
        <v>166222.6</v>
      </c>
      <c r="G2311" s="35">
        <v>166222.6</v>
      </c>
      <c r="H2311" s="35">
        <v>166222.6</v>
      </c>
      <c r="I2311" s="35">
        <v>166222.6</v>
      </c>
      <c r="J2311" s="35">
        <v>166222.6</v>
      </c>
      <c r="K2311" s="35">
        <v>166222.6</v>
      </c>
      <c r="L2311" s="35">
        <v>201095.77</v>
      </c>
      <c r="M2311" s="35">
        <v>201095.77</v>
      </c>
      <c r="N2311" s="35">
        <v>201095.77</v>
      </c>
      <c r="O2311" s="35">
        <v>201095.77</v>
      </c>
      <c r="P2311" s="35">
        <v>201095.77</v>
      </c>
      <c r="Q2311" s="35">
        <v>201095.77</v>
      </c>
      <c r="R2311" s="35">
        <v>201095.77</v>
      </c>
      <c r="S2311" s="35">
        <v>201095.77</v>
      </c>
    </row>
    <row r="2312" spans="2:19">
      <c r="B2312" s="6">
        <v>1993</v>
      </c>
      <c r="C2312" s="35">
        <v>100006.56</v>
      </c>
      <c r="D2312" s="35">
        <v>100006.56</v>
      </c>
      <c r="E2312" s="35">
        <v>100006.56</v>
      </c>
      <c r="F2312" s="35">
        <v>100006.56</v>
      </c>
      <c r="G2312" s="35">
        <v>100006.56</v>
      </c>
      <c r="H2312" s="35">
        <v>100006.56</v>
      </c>
      <c r="I2312" s="35">
        <v>100006.56</v>
      </c>
      <c r="J2312" s="35">
        <v>100006.56</v>
      </c>
      <c r="K2312" s="35">
        <v>100006.56</v>
      </c>
      <c r="L2312" s="35">
        <v>100006.56</v>
      </c>
      <c r="M2312" s="35">
        <v>100006.56</v>
      </c>
      <c r="N2312" s="35">
        <v>100006.56</v>
      </c>
      <c r="O2312" s="35">
        <v>100006.56</v>
      </c>
      <c r="P2312" s="35">
        <v>100006.56</v>
      </c>
      <c r="Q2312" s="35">
        <v>100006.56</v>
      </c>
      <c r="R2312" s="35">
        <v>100006.56</v>
      </c>
      <c r="S2312" s="35">
        <v>100006.56</v>
      </c>
    </row>
    <row r="2313" spans="2:19">
      <c r="B2313" s="6">
        <v>1992</v>
      </c>
      <c r="C2313" s="35">
        <v>17639.57</v>
      </c>
      <c r="D2313" s="35">
        <v>17639.57</v>
      </c>
      <c r="E2313" s="35">
        <v>17639.57</v>
      </c>
      <c r="F2313" s="35">
        <v>17639.57</v>
      </c>
      <c r="G2313" s="35">
        <v>17639.57</v>
      </c>
      <c r="H2313" s="35">
        <v>17639.57</v>
      </c>
      <c r="I2313" s="35">
        <v>17639.57</v>
      </c>
      <c r="J2313" s="35">
        <v>17639.57</v>
      </c>
      <c r="K2313" s="35">
        <v>17639.57</v>
      </c>
      <c r="L2313" s="35">
        <v>38198.22</v>
      </c>
      <c r="M2313" s="35">
        <v>38198.22</v>
      </c>
      <c r="N2313" s="35">
        <v>38198.22</v>
      </c>
      <c r="O2313" s="35">
        <v>38198.22</v>
      </c>
      <c r="P2313" s="35">
        <v>38198.22</v>
      </c>
      <c r="Q2313" s="35">
        <v>38198.22</v>
      </c>
      <c r="R2313" s="35">
        <v>38198.22</v>
      </c>
      <c r="S2313" s="35">
        <v>38198.22</v>
      </c>
    </row>
    <row r="2314" spans="2:19">
      <c r="B2314" s="6">
        <v>1991</v>
      </c>
      <c r="C2314" s="35">
        <v>31970.55</v>
      </c>
      <c r="D2314" s="35">
        <v>31970.55</v>
      </c>
      <c r="E2314" s="35">
        <v>31970.55</v>
      </c>
      <c r="F2314" s="35">
        <v>31970.55</v>
      </c>
      <c r="G2314" s="35">
        <v>31970.55</v>
      </c>
      <c r="H2314" s="35">
        <v>31970.55</v>
      </c>
      <c r="I2314" s="35">
        <v>31970.55</v>
      </c>
      <c r="J2314" s="35">
        <v>31970.55</v>
      </c>
      <c r="K2314" s="35">
        <v>52082.67</v>
      </c>
      <c r="L2314" s="35">
        <v>52082.67</v>
      </c>
      <c r="M2314" s="35">
        <v>52082.67</v>
      </c>
      <c r="N2314" s="35">
        <v>52082.67</v>
      </c>
      <c r="O2314" s="35">
        <v>52082.67</v>
      </c>
      <c r="P2314" s="35">
        <v>52082.67</v>
      </c>
      <c r="Q2314" s="35">
        <v>52082.67</v>
      </c>
      <c r="R2314" s="35">
        <v>52082.67</v>
      </c>
      <c r="S2314" s="35">
        <v>52082.67</v>
      </c>
    </row>
    <row r="2315" spans="2:19">
      <c r="B2315" s="6">
        <v>1990</v>
      </c>
      <c r="C2315" s="35">
        <v>30787.58</v>
      </c>
      <c r="D2315" s="35">
        <v>30787.58</v>
      </c>
      <c r="E2315" s="35">
        <v>30787.58</v>
      </c>
      <c r="F2315" s="35">
        <v>30787.58</v>
      </c>
      <c r="G2315" s="35">
        <v>30787.58</v>
      </c>
      <c r="H2315" s="35">
        <v>30787.58</v>
      </c>
      <c r="I2315" s="35">
        <v>30787.58</v>
      </c>
      <c r="J2315" s="35">
        <v>30787.58</v>
      </c>
      <c r="K2315" s="35">
        <v>30787.58</v>
      </c>
      <c r="L2315" s="35">
        <v>30787.58</v>
      </c>
      <c r="M2315" s="35">
        <v>30787.58</v>
      </c>
      <c r="N2315" s="35">
        <v>30787.58</v>
      </c>
      <c r="O2315" s="35">
        <v>30787.58</v>
      </c>
      <c r="P2315" s="35">
        <v>30787.58</v>
      </c>
      <c r="Q2315" s="35">
        <v>30787.58</v>
      </c>
      <c r="R2315" s="35">
        <v>30787.58</v>
      </c>
      <c r="S2315" s="35">
        <v>30787.58</v>
      </c>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v>14602.73</v>
      </c>
      <c r="M2317" s="35">
        <v>14602.73</v>
      </c>
      <c r="N2317" s="35">
        <v>14602.73</v>
      </c>
      <c r="O2317" s="35">
        <v>14602.73</v>
      </c>
      <c r="P2317" s="35">
        <v>14602.73</v>
      </c>
      <c r="Q2317" s="35">
        <v>14602.73</v>
      </c>
      <c r="R2317" s="35">
        <v>14602.73</v>
      </c>
      <c r="S2317" s="35">
        <v>14602.73</v>
      </c>
    </row>
    <row r="2318" spans="2:19">
      <c r="B2318" s="6">
        <v>1987</v>
      </c>
      <c r="C2318" s="35"/>
      <c r="D2318" s="35"/>
      <c r="E2318" s="35"/>
      <c r="F2318" s="35"/>
      <c r="G2318" s="35"/>
      <c r="H2318" s="35"/>
      <c r="I2318" s="35"/>
      <c r="J2318" s="35"/>
      <c r="K2318" s="35"/>
      <c r="L2318" s="35">
        <v>14406.12</v>
      </c>
      <c r="M2318" s="35">
        <v>14406.12</v>
      </c>
      <c r="N2318" s="35">
        <v>14406.12</v>
      </c>
      <c r="O2318" s="35">
        <v>14406.12</v>
      </c>
      <c r="P2318" s="35">
        <v>14406.12</v>
      </c>
      <c r="Q2318" s="35">
        <v>14406.12</v>
      </c>
      <c r="R2318" s="35">
        <v>14406.12</v>
      </c>
      <c r="S2318" s="35">
        <v>14406.12</v>
      </c>
    </row>
    <row r="2319" spans="2:19">
      <c r="B2319" s="6">
        <v>1986</v>
      </c>
      <c r="C2319" s="35">
        <v>28937.29</v>
      </c>
      <c r="D2319" s="35">
        <v>28937.29</v>
      </c>
      <c r="E2319" s="35">
        <v>28937.29</v>
      </c>
      <c r="F2319" s="35">
        <v>0</v>
      </c>
      <c r="G2319" s="35">
        <v>0</v>
      </c>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v>11628.15</v>
      </c>
      <c r="M2320" s="35">
        <v>11628.15</v>
      </c>
      <c r="N2320" s="35">
        <v>11628.15</v>
      </c>
      <c r="O2320" s="35">
        <v>11628.15</v>
      </c>
      <c r="P2320" s="35">
        <v>11628.15</v>
      </c>
      <c r="Q2320" s="35">
        <v>11628.15</v>
      </c>
      <c r="R2320" s="35">
        <v>11628.15</v>
      </c>
      <c r="S2320" s="35">
        <v>11628.15</v>
      </c>
    </row>
    <row r="2321" spans="2:19">
      <c r="B2321" s="6">
        <v>1984</v>
      </c>
      <c r="C2321" s="35"/>
      <c r="D2321" s="35"/>
      <c r="E2321" s="35"/>
      <c r="F2321" s="35"/>
      <c r="G2321" s="35"/>
      <c r="H2321" s="35"/>
      <c r="I2321" s="35"/>
      <c r="J2321" s="35"/>
      <c r="K2321" s="35"/>
      <c r="L2321" s="35">
        <v>28654.240000000002</v>
      </c>
      <c r="M2321" s="35">
        <v>28654.240000000002</v>
      </c>
      <c r="N2321" s="35">
        <v>28654.240000000002</v>
      </c>
      <c r="O2321" s="35">
        <v>28654.240000000002</v>
      </c>
      <c r="P2321" s="35">
        <v>28654.240000000002</v>
      </c>
      <c r="Q2321" s="35">
        <v>28654.240000000002</v>
      </c>
      <c r="R2321" s="35">
        <v>28654.240000000002</v>
      </c>
      <c r="S2321" s="35">
        <v>28654.240000000002</v>
      </c>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v>26510.69</v>
      </c>
      <c r="D2324" s="35">
        <v>26510.69</v>
      </c>
      <c r="E2324" s="35">
        <v>26510.69</v>
      </c>
      <c r="F2324" s="35">
        <v>26510.69</v>
      </c>
      <c r="G2324" s="35">
        <v>26510.69</v>
      </c>
      <c r="H2324" s="35">
        <v>26510.69</v>
      </c>
      <c r="I2324" s="35">
        <v>26510.69</v>
      </c>
      <c r="J2324" s="35">
        <v>26510.69</v>
      </c>
      <c r="K2324" s="35">
        <v>26510.69</v>
      </c>
      <c r="L2324" s="35">
        <v>39301.81</v>
      </c>
      <c r="M2324" s="35">
        <v>39301.81</v>
      </c>
      <c r="N2324" s="35">
        <v>39301.81</v>
      </c>
      <c r="O2324" s="35">
        <v>39301.81</v>
      </c>
      <c r="P2324" s="35">
        <v>12791.12</v>
      </c>
      <c r="Q2324" s="35">
        <v>12791.12</v>
      </c>
      <c r="R2324" s="35">
        <v>12791.12</v>
      </c>
      <c r="S2324" s="35">
        <v>12791.12</v>
      </c>
    </row>
    <row r="2325" spans="2:19">
      <c r="B2325" s="6">
        <v>1980</v>
      </c>
      <c r="C2325" s="35"/>
      <c r="D2325" s="35"/>
      <c r="E2325" s="35"/>
      <c r="F2325" s="35"/>
      <c r="G2325" s="35"/>
      <c r="H2325" s="35"/>
      <c r="I2325" s="35"/>
      <c r="J2325" s="35"/>
      <c r="K2325" s="35"/>
      <c r="L2325" s="35">
        <v>11866.69</v>
      </c>
      <c r="M2325" s="35">
        <v>11866.69</v>
      </c>
      <c r="N2325" s="35">
        <v>11866.69</v>
      </c>
      <c r="O2325" s="35">
        <v>11866.69</v>
      </c>
      <c r="P2325" s="35">
        <v>11866.69</v>
      </c>
      <c r="Q2325" s="35">
        <v>11866.69</v>
      </c>
      <c r="R2325" s="35">
        <v>11866.69</v>
      </c>
      <c r="S2325" s="35">
        <v>11866.69</v>
      </c>
    </row>
    <row r="2326" spans="2:19">
      <c r="B2326" s="6">
        <v>1979</v>
      </c>
      <c r="C2326" s="35">
        <v>129886.21</v>
      </c>
      <c r="D2326" s="35">
        <v>129886.21</v>
      </c>
      <c r="E2326" s="35">
        <v>129886.21</v>
      </c>
      <c r="F2326" s="35">
        <v>129886.21</v>
      </c>
      <c r="G2326" s="35">
        <v>105074.15</v>
      </c>
      <c r="H2326" s="35">
        <v>105074.15</v>
      </c>
      <c r="I2326" s="35">
        <v>80262.09</v>
      </c>
      <c r="J2326" s="35">
        <v>80262.09</v>
      </c>
      <c r="K2326" s="35">
        <v>80262.09</v>
      </c>
      <c r="L2326" s="35">
        <v>80262.09</v>
      </c>
      <c r="M2326" s="35">
        <v>80262.09</v>
      </c>
      <c r="N2326" s="35">
        <v>80262.09</v>
      </c>
      <c r="O2326" s="35">
        <v>80262.09</v>
      </c>
      <c r="P2326" s="35">
        <v>80262.09</v>
      </c>
      <c r="Q2326" s="35">
        <v>80262.09</v>
      </c>
      <c r="R2326" s="35">
        <v>80262.09</v>
      </c>
      <c r="S2326" s="35">
        <v>80262.09</v>
      </c>
    </row>
    <row r="2327" spans="2:19">
      <c r="B2327" s="6">
        <v>1978</v>
      </c>
      <c r="C2327" s="35">
        <v>23902.080000000002</v>
      </c>
      <c r="D2327" s="35">
        <v>23902.080000000002</v>
      </c>
      <c r="E2327" s="35">
        <v>23902.080000000002</v>
      </c>
      <c r="F2327" s="35">
        <v>23902.080000000002</v>
      </c>
      <c r="G2327" s="35">
        <v>23902.080000000002</v>
      </c>
      <c r="H2327" s="35">
        <v>23902.080000000002</v>
      </c>
      <c r="I2327" s="35">
        <v>23902.080000000002</v>
      </c>
      <c r="J2327" s="35">
        <v>23902.080000000002</v>
      </c>
      <c r="K2327" s="35">
        <v>23902.080000000002</v>
      </c>
      <c r="L2327" s="35">
        <v>40330.43</v>
      </c>
      <c r="M2327" s="35">
        <v>40330.43</v>
      </c>
      <c r="N2327" s="35">
        <v>40330.43</v>
      </c>
      <c r="O2327" s="35">
        <v>40330.43</v>
      </c>
      <c r="P2327" s="35">
        <v>40330.43</v>
      </c>
      <c r="Q2327" s="35">
        <v>40330.43</v>
      </c>
      <c r="R2327" s="35">
        <v>40330.43</v>
      </c>
      <c r="S2327" s="35">
        <v>40330.43</v>
      </c>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v>66730.490000000005</v>
      </c>
      <c r="D2329" s="35">
        <v>66730.490000000005</v>
      </c>
      <c r="E2329" s="35">
        <v>66730.490000000005</v>
      </c>
      <c r="F2329" s="35">
        <v>66730.490000000005</v>
      </c>
      <c r="G2329" s="35">
        <v>44193.37</v>
      </c>
      <c r="H2329" s="35">
        <v>44193.37</v>
      </c>
      <c r="I2329" s="35">
        <v>33037.120000000003</v>
      </c>
      <c r="J2329" s="35">
        <v>33037.120000000003</v>
      </c>
      <c r="K2329" s="35">
        <v>33037.120000000003</v>
      </c>
      <c r="L2329" s="35">
        <v>33037.120000000003</v>
      </c>
      <c r="M2329" s="35">
        <v>33037.120000000003</v>
      </c>
      <c r="N2329" s="35">
        <v>33037.120000000003</v>
      </c>
      <c r="O2329" s="35">
        <v>33037.120000000003</v>
      </c>
      <c r="P2329" s="35">
        <v>22537.119999999999</v>
      </c>
      <c r="Q2329" s="35">
        <v>22537.119999999999</v>
      </c>
      <c r="R2329" s="35">
        <v>22537.119999999999</v>
      </c>
      <c r="S2329" s="35">
        <v>22537.119999999999</v>
      </c>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v>44764.31</v>
      </c>
      <c r="D2332" s="35">
        <v>44764.31</v>
      </c>
      <c r="E2332" s="35">
        <v>44764.31</v>
      </c>
      <c r="F2332" s="35">
        <v>44764.31</v>
      </c>
      <c r="G2332" s="35">
        <v>44764.31</v>
      </c>
      <c r="H2332" s="35">
        <v>44764.31</v>
      </c>
      <c r="I2332" s="35">
        <v>44764.31</v>
      </c>
      <c r="J2332" s="35">
        <v>44764.31</v>
      </c>
      <c r="K2332" s="35">
        <v>26959.08</v>
      </c>
      <c r="L2332" s="35">
        <v>26959.08</v>
      </c>
      <c r="M2332" s="35">
        <v>26959.08</v>
      </c>
      <c r="N2332" s="35">
        <v>26959.08</v>
      </c>
      <c r="O2332" s="35">
        <v>26959.08</v>
      </c>
      <c r="P2332" s="35">
        <v>26959.08</v>
      </c>
      <c r="Q2332" s="35">
        <v>26959.08</v>
      </c>
      <c r="R2332" s="35">
        <v>26959.08</v>
      </c>
      <c r="S2332" s="35">
        <v>26959.08</v>
      </c>
    </row>
    <row r="2333" spans="2:19">
      <c r="B2333" s="6">
        <v>1972</v>
      </c>
      <c r="C2333" s="35">
        <v>98861.119999999995</v>
      </c>
      <c r="D2333" s="35">
        <v>98861.119999999995</v>
      </c>
      <c r="E2333" s="35">
        <v>98861.119999999995</v>
      </c>
      <c r="F2333" s="35">
        <v>98861.119999999995</v>
      </c>
      <c r="G2333" s="35">
        <v>98861.119999999995</v>
      </c>
      <c r="H2333" s="35">
        <v>62583.34</v>
      </c>
      <c r="I2333" s="35">
        <v>62583.34</v>
      </c>
      <c r="J2333" s="35">
        <v>62583.34</v>
      </c>
      <c r="K2333" s="35">
        <v>62583.34</v>
      </c>
      <c r="L2333" s="35">
        <v>44444.45</v>
      </c>
      <c r="M2333" s="35">
        <v>44444.45</v>
      </c>
      <c r="N2333" s="35">
        <v>44444.45</v>
      </c>
      <c r="O2333" s="35">
        <v>44444.45</v>
      </c>
      <c r="P2333" s="35">
        <v>44444.45</v>
      </c>
      <c r="Q2333" s="35">
        <v>44444.45</v>
      </c>
      <c r="R2333" s="35">
        <v>44444.45</v>
      </c>
      <c r="S2333" s="35">
        <v>44444.45</v>
      </c>
    </row>
    <row r="2334" spans="2:19">
      <c r="B2334" s="6">
        <v>1971</v>
      </c>
      <c r="C2334" s="35">
        <v>18017.560000000001</v>
      </c>
      <c r="D2334" s="35">
        <v>18017.560000000001</v>
      </c>
      <c r="E2334" s="35">
        <v>18017.560000000001</v>
      </c>
      <c r="F2334" s="35">
        <v>18017.560000000001</v>
      </c>
      <c r="G2334" s="35">
        <v>18017.560000000001</v>
      </c>
      <c r="H2334" s="35">
        <v>18017.560000000001</v>
      </c>
      <c r="I2334" s="35">
        <v>18017.560000000001</v>
      </c>
      <c r="J2334" s="35">
        <v>18017.560000000001</v>
      </c>
      <c r="K2334" s="35">
        <v>18017.560000000001</v>
      </c>
      <c r="L2334" s="35">
        <v>18017.560000000001</v>
      </c>
      <c r="M2334" s="35">
        <v>18017.560000000001</v>
      </c>
      <c r="N2334" s="35">
        <v>18017.560000000001</v>
      </c>
      <c r="O2334" s="35">
        <v>18017.560000000001</v>
      </c>
      <c r="P2334" s="35">
        <v>18017.560000000001</v>
      </c>
      <c r="Q2334" s="35">
        <v>18017.560000000001</v>
      </c>
      <c r="R2334" s="35">
        <v>18017.560000000001</v>
      </c>
      <c r="S2334" s="35">
        <v>18017.560000000001</v>
      </c>
    </row>
    <row r="2335" spans="2:19">
      <c r="B2335" s="6">
        <v>1970</v>
      </c>
      <c r="C2335" s="35">
        <v>17289.580000000002</v>
      </c>
      <c r="D2335" s="35">
        <v>17289.580000000002</v>
      </c>
      <c r="E2335" s="35">
        <v>17289.580000000002</v>
      </c>
      <c r="F2335" s="35">
        <v>0</v>
      </c>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v>16592.349999999999</v>
      </c>
      <c r="D2337" s="35">
        <v>16592.349999999999</v>
      </c>
      <c r="E2337" s="35">
        <v>16592.349999999999</v>
      </c>
      <c r="F2337" s="35">
        <v>16592.349999999999</v>
      </c>
      <c r="G2337" s="35">
        <v>16592.349999999999</v>
      </c>
      <c r="H2337" s="35">
        <v>16592.349999999999</v>
      </c>
      <c r="I2337" s="35">
        <v>0</v>
      </c>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v>112977.52</v>
      </c>
      <c r="D2341" s="35">
        <v>112977.52</v>
      </c>
      <c r="E2341" s="35">
        <v>112977.52</v>
      </c>
      <c r="F2341" s="35">
        <v>112977.52</v>
      </c>
      <c r="G2341" s="35">
        <v>112977.52</v>
      </c>
      <c r="H2341" s="35">
        <v>112977.52</v>
      </c>
      <c r="I2341" s="35">
        <v>112977.52</v>
      </c>
      <c r="J2341" s="35">
        <v>112977.52</v>
      </c>
      <c r="K2341" s="35">
        <v>112977.52</v>
      </c>
      <c r="L2341" s="35">
        <v>112977.52</v>
      </c>
      <c r="M2341" s="35">
        <v>112977.52</v>
      </c>
      <c r="N2341" s="35">
        <v>112977.52</v>
      </c>
      <c r="O2341" s="35">
        <v>91040.01</v>
      </c>
      <c r="P2341" s="35">
        <v>68209.02</v>
      </c>
      <c r="Q2341" s="35">
        <v>68209.02</v>
      </c>
      <c r="R2341" s="35">
        <v>68209.02</v>
      </c>
      <c r="S2341" s="35">
        <v>45165.440000000002</v>
      </c>
    </row>
    <row r="2342" spans="2:19">
      <c r="B2342" s="6">
        <v>1963</v>
      </c>
      <c r="C2342" s="35">
        <v>53984.1</v>
      </c>
      <c r="D2342" s="35">
        <v>53984.1</v>
      </c>
      <c r="E2342" s="35">
        <v>53984.1</v>
      </c>
      <c r="F2342" s="35">
        <v>29967.65</v>
      </c>
      <c r="G2342" s="35">
        <v>29967.65</v>
      </c>
      <c r="H2342" s="35">
        <v>29967.65</v>
      </c>
      <c r="I2342" s="35">
        <v>29967.65</v>
      </c>
      <c r="J2342" s="35">
        <v>29967.65</v>
      </c>
      <c r="K2342" s="35">
        <v>29967.65</v>
      </c>
      <c r="L2342" s="35">
        <v>29967.65</v>
      </c>
      <c r="M2342" s="35">
        <v>29967.65</v>
      </c>
      <c r="N2342" s="35">
        <v>29967.65</v>
      </c>
      <c r="O2342" s="35">
        <v>29967.65</v>
      </c>
      <c r="P2342" s="35">
        <v>29967.65</v>
      </c>
      <c r="Q2342" s="35">
        <v>29967.65</v>
      </c>
      <c r="R2342" s="35">
        <v>0</v>
      </c>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v>529192.28</v>
      </c>
      <c r="D2344" s="35">
        <v>529192.28</v>
      </c>
      <c r="E2344" s="35">
        <v>529192.28</v>
      </c>
      <c r="F2344" s="35">
        <v>529192.28</v>
      </c>
      <c r="G2344" s="35">
        <v>529192.28</v>
      </c>
      <c r="H2344" s="35">
        <v>529192.28</v>
      </c>
      <c r="I2344" s="35">
        <v>529192.28</v>
      </c>
      <c r="J2344" s="35">
        <v>529192.28</v>
      </c>
      <c r="K2344" s="35">
        <v>529192.28</v>
      </c>
      <c r="L2344" s="35">
        <v>529192.28</v>
      </c>
      <c r="M2344" s="35">
        <v>529192.28</v>
      </c>
      <c r="N2344" s="35">
        <v>529192.28</v>
      </c>
      <c r="O2344" s="35">
        <v>529192.28</v>
      </c>
      <c r="P2344" s="35">
        <v>529192.28</v>
      </c>
      <c r="Q2344" s="35">
        <v>441139.13</v>
      </c>
      <c r="R2344" s="35">
        <v>441139.13</v>
      </c>
      <c r="S2344" s="35">
        <v>441139.13</v>
      </c>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v>29026.68</v>
      </c>
      <c r="D2347" s="35">
        <v>29026.68</v>
      </c>
      <c r="E2347" s="35">
        <v>29026.68</v>
      </c>
      <c r="F2347" s="35">
        <v>29026.68</v>
      </c>
      <c r="G2347" s="35">
        <v>29026.68</v>
      </c>
      <c r="H2347" s="35">
        <v>29026.68</v>
      </c>
      <c r="I2347" s="35">
        <v>0</v>
      </c>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v>27770.11</v>
      </c>
      <c r="D2349" s="35">
        <v>27770.11</v>
      </c>
      <c r="E2349" s="35">
        <v>27770.11</v>
      </c>
      <c r="F2349" s="35">
        <v>27770.11</v>
      </c>
      <c r="G2349" s="35">
        <v>27770.11</v>
      </c>
      <c r="H2349" s="35">
        <v>27770.11</v>
      </c>
      <c r="I2349" s="35">
        <v>0</v>
      </c>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3" t="s">
        <v>128</v>
      </c>
      <c r="B2376" s="7" t="s">
        <v>10</v>
      </c>
      <c r="C2376" s="8">
        <f>SUM(C2299:C2375)</f>
        <v>2157302.63</v>
      </c>
      <c r="D2376" s="8">
        <f>SUM(D2298:D2375)</f>
        <v>2186257.7000000002</v>
      </c>
      <c r="E2376" s="8">
        <f>SUM(E2297:E2375)</f>
        <v>2218343.8400000008</v>
      </c>
      <c r="F2376" s="8">
        <f>SUM(F2296:F2375)</f>
        <v>2216842.59</v>
      </c>
      <c r="G2376" s="8">
        <f>SUM(G2295:G2375)</f>
        <v>2224091.0300000003</v>
      </c>
      <c r="H2376" s="8">
        <f>SUM(H2289:H2375)</f>
        <v>2268989.1800000006</v>
      </c>
      <c r="I2376" s="8">
        <f>SUM(I2289:I2375)</f>
        <v>2236506.8800000008</v>
      </c>
      <c r="J2376" s="8">
        <f t="shared" ref="J2376" si="45">SUM(J2289:J2375)</f>
        <v>2281307.4400000004</v>
      </c>
      <c r="K2376" s="8">
        <f>SUM(K2289:K2375)</f>
        <v>2305025.33</v>
      </c>
      <c r="L2376" s="8">
        <f t="shared" ref="L2376" si="46">SUM(L2289:L2375)</f>
        <v>3168013.6400000006</v>
      </c>
      <c r="M2376" s="8">
        <f>SUM(M2289:M2375)</f>
        <v>3211785.3400000008</v>
      </c>
      <c r="N2376" s="11">
        <f>SUM(N2284:N2375)</f>
        <v>3282485.2400000012</v>
      </c>
      <c r="O2376" s="11">
        <f>SUM(O2284:O2375)</f>
        <v>3274975.1300000008</v>
      </c>
      <c r="P2376" s="11">
        <f>SUM(P2284:P2375)</f>
        <v>3316566.9300000006</v>
      </c>
      <c r="Q2376" s="11">
        <f>SUM(Q2284:Q2375)</f>
        <v>3315240.7100000004</v>
      </c>
      <c r="R2376" s="11">
        <f>SUM(R2283:R2375)</f>
        <v>3383686.0700000012</v>
      </c>
      <c r="S2376" s="11">
        <f>SUM(S2283:S2375)</f>
        <v>3486318.1600000011</v>
      </c>
    </row>
    <row r="2377" spans="1:19">
      <c r="A2377" s="74"/>
      <c r="B2377" s="7"/>
      <c r="C2377" s="8"/>
      <c r="D2377" s="8"/>
      <c r="E2377" s="8"/>
      <c r="F2377" s="8"/>
      <c r="G2377" s="8"/>
      <c r="H2377" s="8"/>
      <c r="I2377" s="8"/>
      <c r="J2377" s="8"/>
      <c r="K2377" s="8"/>
      <c r="L2377" s="8"/>
      <c r="M2377" s="10"/>
    </row>
    <row r="2378" spans="1:19">
      <c r="A2378" s="75" t="s">
        <v>129</v>
      </c>
      <c r="B2378" s="6">
        <v>2022</v>
      </c>
      <c r="C2378" s="34"/>
      <c r="D2378" s="34"/>
      <c r="E2378" s="34"/>
      <c r="F2378" s="34"/>
      <c r="G2378" s="34"/>
      <c r="H2378" s="34"/>
      <c r="I2378" s="34"/>
      <c r="J2378" s="34"/>
      <c r="K2378" s="34"/>
      <c r="L2378" s="34"/>
      <c r="M2378" s="34"/>
      <c r="N2378" s="34"/>
      <c r="O2378" s="34"/>
      <c r="P2378" s="34"/>
      <c r="Q2378" s="34"/>
      <c r="R2378" s="72"/>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4"/>
      <c r="D2473" s="34"/>
      <c r="E2473" s="34"/>
      <c r="F2473" s="34"/>
      <c r="G2473" s="34"/>
      <c r="H2473" s="34"/>
      <c r="I2473" s="34"/>
      <c r="J2473" s="34"/>
      <c r="K2473" s="34"/>
      <c r="L2473" s="34"/>
      <c r="M2473" s="34"/>
      <c r="N2473" s="34"/>
      <c r="O2473" s="34"/>
      <c r="P2473" s="34"/>
      <c r="Q2473" s="34"/>
      <c r="R2473" s="72"/>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4"/>
      <c r="D2568" s="34"/>
      <c r="E2568" s="34"/>
      <c r="F2568" s="34"/>
      <c r="G2568" s="34"/>
      <c r="H2568" s="34"/>
      <c r="I2568" s="34"/>
      <c r="J2568" s="34"/>
      <c r="K2568" s="34"/>
      <c r="L2568" s="34"/>
      <c r="M2568" s="34"/>
      <c r="N2568" s="34"/>
      <c r="O2568" s="34"/>
      <c r="P2568" s="34"/>
      <c r="Q2568" s="34"/>
      <c r="R2568" s="72"/>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4"/>
      <c r="D2663" s="34"/>
      <c r="E2663" s="34"/>
      <c r="F2663" s="34"/>
      <c r="G2663" s="34"/>
      <c r="H2663" s="34"/>
      <c r="I2663" s="34"/>
      <c r="J2663" s="34"/>
      <c r="K2663" s="34"/>
      <c r="L2663" s="34"/>
      <c r="M2663" s="34"/>
      <c r="N2663" s="34"/>
      <c r="O2663" s="34"/>
      <c r="P2663" s="34"/>
      <c r="Q2663" s="34"/>
      <c r="R2663" s="72"/>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4"/>
      <c r="D2758" s="34"/>
      <c r="E2758" s="34"/>
      <c r="F2758" s="34"/>
      <c r="G2758" s="34"/>
      <c r="H2758" s="34"/>
      <c r="I2758" s="34"/>
      <c r="J2758" s="34"/>
      <c r="K2758" s="34"/>
      <c r="L2758" s="34"/>
      <c r="M2758" s="34"/>
      <c r="N2758" s="34"/>
      <c r="O2758" s="34"/>
      <c r="P2758" s="34"/>
      <c r="Q2758" s="34"/>
      <c r="R2758" s="72"/>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34"/>
      <c r="D2853" s="34"/>
      <c r="E2853" s="34"/>
      <c r="F2853" s="34"/>
      <c r="G2853" s="34"/>
      <c r="H2853" s="34"/>
      <c r="I2853" s="34"/>
      <c r="J2853" s="34"/>
      <c r="K2853" s="34"/>
      <c r="L2853" s="34"/>
      <c r="M2853" s="34"/>
      <c r="N2853" s="34"/>
      <c r="O2853" s="34"/>
      <c r="P2853" s="34"/>
      <c r="Q2853" s="34"/>
      <c r="R2853" s="72"/>
      <c r="S2853" s="35">
        <v>0</v>
      </c>
    </row>
    <row r="2854" spans="1:19">
      <c r="A2854" s="36"/>
      <c r="B2854" s="6">
        <v>2021</v>
      </c>
      <c r="C2854" s="34"/>
      <c r="D2854" s="34"/>
      <c r="E2854" s="34"/>
      <c r="F2854" s="34"/>
      <c r="G2854" s="34"/>
      <c r="H2854" s="34"/>
      <c r="I2854" s="34"/>
      <c r="J2854" s="34"/>
      <c r="K2854" s="34"/>
      <c r="L2854" s="34"/>
      <c r="M2854" s="34"/>
      <c r="N2854" s="34"/>
      <c r="O2854" s="34"/>
      <c r="P2854" s="34"/>
      <c r="Q2854" s="34"/>
      <c r="R2854" s="35">
        <v>22296.19</v>
      </c>
      <c r="S2854" s="35">
        <v>22296.19</v>
      </c>
    </row>
    <row r="2855" spans="1:19">
      <c r="B2855" s="6">
        <v>2020</v>
      </c>
      <c r="C2855" s="34"/>
      <c r="D2855" s="34"/>
      <c r="E2855" s="34"/>
      <c r="F2855" s="34"/>
      <c r="G2855" s="34"/>
      <c r="H2855" s="34"/>
      <c r="I2855" s="34"/>
      <c r="J2855" s="34"/>
      <c r="K2855" s="34"/>
      <c r="L2855" s="34"/>
      <c r="M2855" s="34"/>
      <c r="N2855" s="34"/>
      <c r="O2855" s="34"/>
      <c r="P2855" s="34"/>
      <c r="Q2855" s="35">
        <v>43675.19</v>
      </c>
      <c r="R2855" s="35">
        <v>43675.19</v>
      </c>
      <c r="S2855" s="35">
        <v>43675.19</v>
      </c>
    </row>
    <row r="2856" spans="1:19">
      <c r="A2856" s="38"/>
      <c r="B2856" s="6">
        <v>2019</v>
      </c>
      <c r="C2856" s="34"/>
      <c r="D2856" s="34"/>
      <c r="E2856" s="34"/>
      <c r="F2856" s="34"/>
      <c r="G2856" s="34"/>
      <c r="H2856" s="34"/>
      <c r="I2856" s="34"/>
      <c r="J2856" s="34"/>
      <c r="K2856" s="34"/>
      <c r="L2856" s="34"/>
      <c r="M2856" s="34"/>
      <c r="N2856" s="34"/>
      <c r="O2856" s="34"/>
      <c r="P2856" s="35">
        <v>13241.43</v>
      </c>
      <c r="Q2856" s="35">
        <v>13241.43</v>
      </c>
      <c r="R2856" s="35">
        <v>13241.43</v>
      </c>
      <c r="S2856" s="35">
        <v>13241.43</v>
      </c>
    </row>
    <row r="2857" spans="1:19">
      <c r="A2857" s="38"/>
      <c r="B2857" s="6">
        <v>2018</v>
      </c>
      <c r="C2857" s="34"/>
      <c r="D2857" s="34"/>
      <c r="E2857" s="34"/>
      <c r="F2857" s="34"/>
      <c r="G2857" s="34"/>
      <c r="H2857" s="34"/>
      <c r="I2857" s="34"/>
      <c r="J2857" s="34"/>
      <c r="K2857" s="34"/>
      <c r="L2857" s="34"/>
      <c r="M2857" s="34"/>
      <c r="N2857" s="34"/>
      <c r="O2857" s="35">
        <v>1076.45</v>
      </c>
      <c r="P2857" s="35">
        <v>1076.45</v>
      </c>
      <c r="Q2857" s="35">
        <v>1076.45</v>
      </c>
      <c r="R2857" s="35">
        <v>1076.45</v>
      </c>
      <c r="S2857" s="35">
        <v>1076.45</v>
      </c>
    </row>
    <row r="2858" spans="1:19">
      <c r="A2858" s="38"/>
      <c r="B2858" s="6">
        <v>2017</v>
      </c>
      <c r="C2858" s="34"/>
      <c r="D2858" s="34"/>
      <c r="E2858" s="34"/>
      <c r="F2858" s="34"/>
      <c r="G2858" s="34"/>
      <c r="H2858" s="34"/>
      <c r="I2858" s="34"/>
      <c r="J2858" s="34"/>
      <c r="K2858" s="34"/>
      <c r="L2858" s="34"/>
      <c r="M2858" s="34"/>
      <c r="N2858" s="35">
        <v>24987.54</v>
      </c>
      <c r="O2858" s="35">
        <v>24987.54</v>
      </c>
      <c r="P2858" s="35">
        <v>24987.54</v>
      </c>
      <c r="Q2858" s="35">
        <v>24987.54</v>
      </c>
      <c r="R2858" s="35">
        <v>24749.1</v>
      </c>
      <c r="S2858" s="35">
        <v>24749.1</v>
      </c>
    </row>
    <row r="2859" spans="1:19">
      <c r="B2859" s="6">
        <v>2016</v>
      </c>
      <c r="C2859" s="34"/>
      <c r="D2859" s="34"/>
      <c r="E2859" s="34"/>
      <c r="F2859" s="34"/>
      <c r="G2859" s="34"/>
      <c r="H2859" s="34"/>
      <c r="I2859" s="34"/>
      <c r="J2859" s="34"/>
      <c r="K2859" s="34"/>
      <c r="L2859" s="34"/>
      <c r="M2859" s="35">
        <v>1157.73</v>
      </c>
      <c r="N2859" s="35">
        <v>1157.73</v>
      </c>
      <c r="O2859" s="35">
        <v>1157.73</v>
      </c>
      <c r="P2859" s="35">
        <v>1157.73</v>
      </c>
      <c r="Q2859" s="35">
        <v>1157.73</v>
      </c>
      <c r="R2859" s="35">
        <v>1157.73</v>
      </c>
      <c r="S2859" s="35">
        <v>1157.73</v>
      </c>
    </row>
    <row r="2860" spans="1:19">
      <c r="B2860" s="6">
        <v>2015</v>
      </c>
      <c r="C2860" s="34"/>
      <c r="D2860" s="34"/>
      <c r="E2860" s="34"/>
      <c r="F2860" s="34"/>
      <c r="G2860" s="34"/>
      <c r="H2860" s="34"/>
      <c r="I2860" s="34"/>
      <c r="J2860" s="34"/>
      <c r="K2860" s="34"/>
      <c r="L2860" s="35">
        <v>1456.92</v>
      </c>
      <c r="M2860" s="35">
        <v>1456.92</v>
      </c>
      <c r="N2860" s="35">
        <v>1456.92</v>
      </c>
      <c r="O2860" s="35">
        <v>1456.92</v>
      </c>
      <c r="P2860" s="35">
        <v>1456.92</v>
      </c>
      <c r="Q2860" s="35">
        <v>1456.92</v>
      </c>
      <c r="R2860" s="35">
        <v>1456.92</v>
      </c>
      <c r="S2860" s="35">
        <v>1456.92</v>
      </c>
    </row>
    <row r="2861" spans="1:19">
      <c r="B2861" s="6">
        <v>2014</v>
      </c>
      <c r="C2861" s="34"/>
      <c r="D2861" s="34"/>
      <c r="E2861" s="34"/>
      <c r="F2861" s="34"/>
      <c r="G2861" s="34"/>
      <c r="H2861" s="34"/>
      <c r="I2861" s="34"/>
      <c r="J2861" s="34"/>
      <c r="K2861" s="35">
        <v>1771.32</v>
      </c>
      <c r="L2861" s="35">
        <v>1771.32</v>
      </c>
      <c r="M2861" s="35">
        <v>1771.32</v>
      </c>
      <c r="N2861" s="35">
        <v>1771.32</v>
      </c>
      <c r="O2861" s="35">
        <v>1771.32</v>
      </c>
      <c r="P2861" s="35">
        <v>1771.32</v>
      </c>
      <c r="Q2861" s="35">
        <v>1771.32</v>
      </c>
      <c r="R2861" s="35">
        <v>1771.32</v>
      </c>
      <c r="S2861" s="35">
        <v>1771.32</v>
      </c>
    </row>
    <row r="2862" spans="1:19">
      <c r="B2862" s="6">
        <v>2013</v>
      </c>
      <c r="C2862" s="34"/>
      <c r="D2862" s="34"/>
      <c r="E2862" s="34"/>
      <c r="F2862" s="34"/>
      <c r="G2862" s="34"/>
      <c r="H2862" s="34"/>
      <c r="I2862" s="34"/>
      <c r="J2862" s="35">
        <v>5965.58</v>
      </c>
      <c r="K2862" s="35">
        <v>5965.58</v>
      </c>
      <c r="L2862" s="35">
        <v>5965.58</v>
      </c>
      <c r="M2862" s="35">
        <v>5965.58</v>
      </c>
      <c r="N2862" s="35">
        <v>5965.58</v>
      </c>
      <c r="O2862" s="35">
        <v>5965.58</v>
      </c>
      <c r="P2862" s="35">
        <v>5965.58</v>
      </c>
      <c r="Q2862" s="35">
        <v>5965.58</v>
      </c>
      <c r="R2862" s="35">
        <v>5965.58</v>
      </c>
      <c r="S2862" s="35">
        <v>5965.58</v>
      </c>
    </row>
    <row r="2863" spans="1:19">
      <c r="B2863" s="6">
        <v>2012</v>
      </c>
      <c r="C2863" s="34"/>
      <c r="D2863" s="34"/>
      <c r="E2863" s="34"/>
      <c r="F2863" s="34"/>
      <c r="G2863" s="34"/>
      <c r="H2863" s="34"/>
      <c r="I2863" s="35">
        <v>21100.39</v>
      </c>
      <c r="J2863" s="35">
        <v>21100.39</v>
      </c>
      <c r="K2863" s="35">
        <v>21100.39</v>
      </c>
      <c r="L2863" s="35">
        <v>21100.39</v>
      </c>
      <c r="M2863" s="35">
        <v>21100.39</v>
      </c>
      <c r="N2863" s="35">
        <v>21100.39</v>
      </c>
      <c r="O2863" s="35">
        <v>21100.39</v>
      </c>
      <c r="P2863" s="35">
        <v>21100.39</v>
      </c>
      <c r="Q2863" s="35">
        <v>21100.39</v>
      </c>
      <c r="R2863" s="35">
        <v>21100.39</v>
      </c>
      <c r="S2863" s="35">
        <v>21100.39</v>
      </c>
    </row>
    <row r="2864" spans="1:19">
      <c r="B2864" s="6">
        <v>2011</v>
      </c>
      <c r="C2864" s="34"/>
      <c r="D2864" s="34"/>
      <c r="E2864" s="34"/>
      <c r="F2864" s="34"/>
      <c r="G2864" s="34"/>
      <c r="H2864" s="35">
        <v>11962.09</v>
      </c>
      <c r="I2864" s="35">
        <v>11962.09</v>
      </c>
      <c r="J2864" s="35">
        <v>11962.09</v>
      </c>
      <c r="K2864" s="35">
        <v>11962.09</v>
      </c>
      <c r="L2864" s="35">
        <v>11962.09</v>
      </c>
      <c r="M2864" s="35">
        <v>11962.09</v>
      </c>
      <c r="N2864" s="35">
        <v>11962.09</v>
      </c>
      <c r="O2864" s="35">
        <v>11962.09</v>
      </c>
      <c r="P2864" s="35">
        <v>11962.09</v>
      </c>
      <c r="Q2864" s="35">
        <v>11962.09</v>
      </c>
      <c r="R2864" s="35">
        <v>11962.09</v>
      </c>
      <c r="S2864" s="35">
        <v>11962.09</v>
      </c>
    </row>
    <row r="2865" spans="2:19">
      <c r="B2865" s="6">
        <v>2010</v>
      </c>
      <c r="C2865" s="34"/>
      <c r="D2865" s="34"/>
      <c r="E2865" s="34"/>
      <c r="F2865" s="34"/>
      <c r="G2865" s="35">
        <v>2771.82</v>
      </c>
      <c r="H2865" s="35">
        <v>2771.82</v>
      </c>
      <c r="I2865" s="35">
        <v>2771.82</v>
      </c>
      <c r="J2865" s="35">
        <v>2771.82</v>
      </c>
      <c r="K2865" s="35">
        <v>2771.82</v>
      </c>
      <c r="L2865" s="35">
        <v>2771.82</v>
      </c>
      <c r="M2865" s="35">
        <v>2771.82</v>
      </c>
      <c r="N2865" s="35">
        <v>2771.82</v>
      </c>
      <c r="O2865" s="35">
        <v>2771.82</v>
      </c>
      <c r="P2865" s="35">
        <v>2771.82</v>
      </c>
      <c r="Q2865" s="35">
        <v>2771.82</v>
      </c>
      <c r="R2865" s="35">
        <v>2771.82</v>
      </c>
      <c r="S2865" s="35">
        <v>2771.82</v>
      </c>
    </row>
    <row r="2866" spans="2:19">
      <c r="B2866" s="6">
        <v>2009</v>
      </c>
      <c r="C2866" s="34"/>
      <c r="D2866" s="34"/>
      <c r="E2866" s="34"/>
      <c r="F2866" s="35">
        <v>6002.5</v>
      </c>
      <c r="G2866" s="35">
        <v>6002.5</v>
      </c>
      <c r="H2866" s="35">
        <v>6002.5</v>
      </c>
      <c r="I2866" s="35">
        <v>6002.5</v>
      </c>
      <c r="J2866" s="35">
        <v>6002.5</v>
      </c>
      <c r="K2866" s="35">
        <v>6002.5</v>
      </c>
      <c r="L2866" s="35">
        <v>6002.5</v>
      </c>
      <c r="M2866" s="35">
        <v>6002.5</v>
      </c>
      <c r="N2866" s="35">
        <v>6002.5</v>
      </c>
      <c r="O2866" s="35">
        <v>6002.5</v>
      </c>
      <c r="P2866" s="35">
        <v>6002.5</v>
      </c>
      <c r="Q2866" s="35">
        <v>6002.5</v>
      </c>
      <c r="R2866" s="35">
        <v>6002.5</v>
      </c>
      <c r="S2866" s="35">
        <v>6002.5</v>
      </c>
    </row>
    <row r="2867" spans="2:19">
      <c r="B2867" s="6">
        <v>2008</v>
      </c>
      <c r="C2867" s="34"/>
      <c r="D2867" s="34"/>
      <c r="E2867" s="35">
        <v>3529.43</v>
      </c>
      <c r="F2867" s="35">
        <v>3529.43</v>
      </c>
      <c r="G2867" s="35">
        <v>3529.43</v>
      </c>
      <c r="H2867" s="35">
        <v>3251.93</v>
      </c>
      <c r="I2867" s="35">
        <v>3251.93</v>
      </c>
      <c r="J2867" s="35">
        <v>3251.93</v>
      </c>
      <c r="K2867" s="35">
        <v>3251.93</v>
      </c>
      <c r="L2867" s="35">
        <v>3251.93</v>
      </c>
      <c r="M2867" s="35">
        <v>3251.93</v>
      </c>
      <c r="N2867" s="35">
        <v>3251.93</v>
      </c>
      <c r="O2867" s="35">
        <v>3251.93</v>
      </c>
      <c r="P2867" s="35">
        <v>3251.93</v>
      </c>
      <c r="Q2867" s="35">
        <v>3251.93</v>
      </c>
      <c r="R2867" s="35">
        <v>3251.93</v>
      </c>
      <c r="S2867" s="35">
        <v>3251.93</v>
      </c>
    </row>
    <row r="2868" spans="2:19">
      <c r="B2868" s="6">
        <v>2007</v>
      </c>
      <c r="C2868" s="34"/>
      <c r="D2868" s="35">
        <v>2155.3000000000002</v>
      </c>
      <c r="E2868" s="35">
        <v>2155.3000000000002</v>
      </c>
      <c r="F2868" s="35">
        <v>2155.3000000000002</v>
      </c>
      <c r="G2868" s="35">
        <v>2155.3000000000002</v>
      </c>
      <c r="H2868" s="35">
        <v>2155.3000000000002</v>
      </c>
      <c r="I2868" s="35">
        <v>2155.3000000000002</v>
      </c>
      <c r="J2868" s="35">
        <v>1954.52</v>
      </c>
      <c r="K2868" s="35">
        <v>1954.52</v>
      </c>
      <c r="L2868" s="35">
        <v>1954.52</v>
      </c>
      <c r="M2868" s="35">
        <v>6954.52</v>
      </c>
      <c r="N2868" s="35">
        <v>6954.52</v>
      </c>
      <c r="O2868" s="35">
        <v>6954.52</v>
      </c>
      <c r="P2868" s="35">
        <v>6954.52</v>
      </c>
      <c r="Q2868" s="35">
        <v>6954.52</v>
      </c>
      <c r="R2868" s="35">
        <v>6954.52</v>
      </c>
      <c r="S2868" s="35">
        <v>6954.52</v>
      </c>
    </row>
    <row r="2869" spans="2:19">
      <c r="B2869" s="6">
        <v>2006</v>
      </c>
      <c r="C2869" s="35">
        <v>2794</v>
      </c>
      <c r="D2869" s="35">
        <v>2794</v>
      </c>
      <c r="E2869" s="35">
        <v>2794</v>
      </c>
      <c r="F2869" s="35">
        <v>2794</v>
      </c>
      <c r="G2869" s="35">
        <v>2794</v>
      </c>
      <c r="H2869" s="35">
        <v>2794</v>
      </c>
      <c r="I2869" s="35">
        <v>2794</v>
      </c>
      <c r="J2869" s="35">
        <v>2794</v>
      </c>
      <c r="K2869" s="35">
        <v>2794</v>
      </c>
      <c r="L2869" s="35">
        <v>2794</v>
      </c>
      <c r="M2869" s="35">
        <v>2794</v>
      </c>
      <c r="N2869" s="35">
        <v>2794</v>
      </c>
      <c r="O2869" s="35">
        <v>2794</v>
      </c>
      <c r="P2869" s="35">
        <v>2794</v>
      </c>
      <c r="Q2869" s="35">
        <v>2794</v>
      </c>
      <c r="R2869" s="35">
        <v>2794</v>
      </c>
      <c r="S2869" s="35">
        <v>2794</v>
      </c>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v>25425.26</v>
      </c>
      <c r="D2871" s="35">
        <v>25425.26</v>
      </c>
      <c r="E2871" s="35">
        <v>25425.26</v>
      </c>
      <c r="F2871" s="35">
        <v>25425.26</v>
      </c>
      <c r="G2871" s="35">
        <v>25425.26</v>
      </c>
      <c r="H2871" s="35">
        <v>25425.26</v>
      </c>
      <c r="I2871" s="35">
        <v>23117.78</v>
      </c>
      <c r="J2871" s="35">
        <v>23117.78</v>
      </c>
      <c r="K2871" s="35">
        <v>23117.78</v>
      </c>
      <c r="L2871" s="35">
        <v>23117.78</v>
      </c>
      <c r="M2871" s="35">
        <v>23117.78</v>
      </c>
      <c r="N2871" s="35">
        <v>23117.78</v>
      </c>
      <c r="O2871" s="35">
        <v>23117.78</v>
      </c>
      <c r="P2871" s="35">
        <v>23117.78</v>
      </c>
      <c r="Q2871" s="35">
        <v>23117.78</v>
      </c>
      <c r="R2871" s="35">
        <v>23117.78</v>
      </c>
      <c r="S2871" s="35">
        <v>23117.78</v>
      </c>
    </row>
    <row r="2872" spans="2:19">
      <c r="B2872" s="6">
        <v>2003</v>
      </c>
      <c r="C2872" s="35">
        <v>113.4</v>
      </c>
      <c r="D2872" s="35">
        <v>113.4</v>
      </c>
      <c r="E2872" s="35">
        <v>113.4</v>
      </c>
      <c r="F2872" s="35">
        <v>113.4</v>
      </c>
      <c r="G2872" s="35">
        <v>113.4</v>
      </c>
      <c r="H2872" s="35">
        <v>113.4</v>
      </c>
      <c r="I2872" s="35">
        <v>113.4</v>
      </c>
      <c r="J2872" s="35">
        <v>113.4</v>
      </c>
      <c r="K2872" s="35">
        <v>113.4</v>
      </c>
      <c r="L2872" s="35">
        <v>113.4</v>
      </c>
      <c r="M2872" s="35">
        <v>113.4</v>
      </c>
      <c r="N2872" s="35">
        <v>113.4</v>
      </c>
      <c r="O2872" s="35">
        <v>113.4</v>
      </c>
      <c r="P2872" s="35">
        <v>113.4</v>
      </c>
      <c r="Q2872" s="35">
        <v>113.4</v>
      </c>
      <c r="R2872" s="35">
        <v>113.4</v>
      </c>
      <c r="S2872" s="35">
        <v>113.4</v>
      </c>
    </row>
    <row r="2873" spans="2:19">
      <c r="B2873" s="6">
        <v>2002</v>
      </c>
      <c r="C2873" s="35">
        <v>7091.36</v>
      </c>
      <c r="D2873" s="35">
        <v>7091.36</v>
      </c>
      <c r="E2873" s="35">
        <v>7091.36</v>
      </c>
      <c r="F2873" s="35">
        <v>7091.36</v>
      </c>
      <c r="G2873" s="35">
        <v>7091.36</v>
      </c>
      <c r="H2873" s="35">
        <v>7091.36</v>
      </c>
      <c r="I2873" s="35">
        <v>7091.36</v>
      </c>
      <c r="J2873" s="35">
        <v>7091.36</v>
      </c>
      <c r="K2873" s="35">
        <v>7091.36</v>
      </c>
      <c r="L2873" s="35">
        <v>7091.36</v>
      </c>
      <c r="M2873" s="35">
        <v>7091.36</v>
      </c>
      <c r="N2873" s="35">
        <v>7091.36</v>
      </c>
      <c r="O2873" s="35">
        <v>7091.36</v>
      </c>
      <c r="P2873" s="35">
        <v>7091.36</v>
      </c>
      <c r="Q2873" s="35">
        <v>7091.36</v>
      </c>
      <c r="R2873" s="35">
        <v>1130.27</v>
      </c>
      <c r="S2873" s="35">
        <v>1130.27</v>
      </c>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v>61560.62</v>
      </c>
      <c r="D2875" s="35">
        <v>61560.62</v>
      </c>
      <c r="E2875" s="35">
        <v>61560.62</v>
      </c>
      <c r="F2875" s="35">
        <v>61560.62</v>
      </c>
      <c r="G2875" s="35">
        <v>61560.62</v>
      </c>
      <c r="H2875" s="35">
        <v>61560.62</v>
      </c>
      <c r="I2875" s="35">
        <v>61560.62</v>
      </c>
      <c r="J2875" s="35">
        <v>61560.62</v>
      </c>
      <c r="K2875" s="35">
        <v>61560.62</v>
      </c>
      <c r="L2875" s="35">
        <v>61560.62</v>
      </c>
      <c r="M2875" s="35">
        <v>61560.62</v>
      </c>
      <c r="N2875" s="35">
        <v>61560.62</v>
      </c>
      <c r="O2875" s="35">
        <v>61560.62</v>
      </c>
      <c r="P2875" s="35">
        <v>61560.62</v>
      </c>
      <c r="Q2875" s="35">
        <v>61560.62</v>
      </c>
      <c r="R2875" s="35">
        <v>61560.62</v>
      </c>
      <c r="S2875" s="35">
        <v>61560.62</v>
      </c>
    </row>
    <row r="2876" spans="2:19">
      <c r="B2876" s="6">
        <v>1999</v>
      </c>
      <c r="C2876" s="35">
        <v>26631.39</v>
      </c>
      <c r="D2876" s="35">
        <v>22782.67</v>
      </c>
      <c r="E2876" s="35">
        <v>22782.67</v>
      </c>
      <c r="F2876" s="35">
        <v>22782.67</v>
      </c>
      <c r="G2876" s="35">
        <v>22782.67</v>
      </c>
      <c r="H2876" s="35">
        <v>22782.67</v>
      </c>
      <c r="I2876" s="35">
        <v>22782.67</v>
      </c>
      <c r="J2876" s="35">
        <v>22782.67</v>
      </c>
      <c r="K2876" s="35">
        <v>22782.67</v>
      </c>
      <c r="L2876" s="35">
        <v>22782.67</v>
      </c>
      <c r="M2876" s="35">
        <v>22782.67</v>
      </c>
      <c r="N2876" s="35">
        <v>22782.67</v>
      </c>
      <c r="O2876" s="35">
        <v>22782.67</v>
      </c>
      <c r="P2876" s="35">
        <v>12798.9</v>
      </c>
      <c r="Q2876" s="35">
        <v>12798.9</v>
      </c>
      <c r="R2876" s="35">
        <v>12798.9</v>
      </c>
      <c r="S2876" s="35">
        <v>12798.9</v>
      </c>
    </row>
    <row r="2877" spans="2:19">
      <c r="B2877" s="6">
        <v>1998</v>
      </c>
      <c r="C2877" s="35">
        <v>1828.42</v>
      </c>
      <c r="D2877" s="35">
        <v>1828.42</v>
      </c>
      <c r="E2877" s="35">
        <v>1828.42</v>
      </c>
      <c r="F2877" s="35">
        <v>1828.42</v>
      </c>
      <c r="G2877" s="35">
        <v>1828.42</v>
      </c>
      <c r="H2877" s="35">
        <v>1828.42</v>
      </c>
      <c r="I2877" s="35">
        <v>1828.42</v>
      </c>
      <c r="J2877" s="35">
        <v>1828.42</v>
      </c>
      <c r="K2877" s="35">
        <v>1828.42</v>
      </c>
      <c r="L2877" s="35">
        <v>1828.42</v>
      </c>
      <c r="M2877" s="35">
        <v>1828.42</v>
      </c>
      <c r="N2877" s="35">
        <v>1828.42</v>
      </c>
      <c r="O2877" s="35">
        <v>1828.42</v>
      </c>
      <c r="P2877" s="35">
        <v>1386.66</v>
      </c>
      <c r="Q2877" s="35">
        <v>1386.66</v>
      </c>
      <c r="R2877" s="35">
        <v>1386.66</v>
      </c>
      <c r="S2877" s="35">
        <v>1386.66</v>
      </c>
    </row>
    <row r="2878" spans="2:19">
      <c r="B2878" s="6">
        <v>1997</v>
      </c>
      <c r="C2878" s="35">
        <v>3356.77</v>
      </c>
      <c r="D2878" s="35">
        <v>3356.77</v>
      </c>
      <c r="E2878" s="35">
        <v>3356.77</v>
      </c>
      <c r="F2878" s="35">
        <v>3356.77</v>
      </c>
      <c r="G2878" s="35">
        <v>3356.77</v>
      </c>
      <c r="H2878" s="35">
        <v>3356.77</v>
      </c>
      <c r="I2878" s="35">
        <v>3356.77</v>
      </c>
      <c r="J2878" s="35">
        <v>3356.77</v>
      </c>
      <c r="K2878" s="35">
        <v>3356.77</v>
      </c>
      <c r="L2878" s="35">
        <v>3356.77</v>
      </c>
      <c r="M2878" s="35">
        <v>3356.77</v>
      </c>
      <c r="N2878" s="35">
        <v>3356.77</v>
      </c>
      <c r="O2878" s="35">
        <v>3356.77</v>
      </c>
      <c r="P2878" s="35">
        <v>3356.77</v>
      </c>
      <c r="Q2878" s="35">
        <v>3356.77</v>
      </c>
      <c r="R2878" s="35">
        <v>3356.77</v>
      </c>
      <c r="S2878" s="35">
        <v>3356.77</v>
      </c>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v>4185.1499999999996</v>
      </c>
      <c r="D2880" s="35">
        <v>4185.1499999999996</v>
      </c>
      <c r="E2880" s="35">
        <v>4185.1499999999996</v>
      </c>
      <c r="F2880" s="35">
        <v>4185.1499999999996</v>
      </c>
      <c r="G2880" s="35">
        <v>4185.1499999999996</v>
      </c>
      <c r="H2880" s="35">
        <v>4185.1499999999996</v>
      </c>
      <c r="I2880" s="35">
        <v>4185.1499999999996</v>
      </c>
      <c r="J2880" s="35">
        <v>4185.1499999999996</v>
      </c>
      <c r="K2880" s="35">
        <v>4185.1499999999996</v>
      </c>
      <c r="L2880" s="35">
        <v>3331.85</v>
      </c>
      <c r="M2880" s="35">
        <v>3331.85</v>
      </c>
      <c r="N2880" s="35">
        <v>3331.85</v>
      </c>
      <c r="O2880" s="35">
        <v>3331.85</v>
      </c>
      <c r="P2880" s="35">
        <v>3331.85</v>
      </c>
      <c r="Q2880" s="35">
        <v>3331.85</v>
      </c>
      <c r="R2880" s="35">
        <v>3331.85</v>
      </c>
      <c r="S2880" s="35">
        <v>3331.85</v>
      </c>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v>11838.84</v>
      </c>
      <c r="D2882" s="35">
        <v>11838.84</v>
      </c>
      <c r="E2882" s="35">
        <v>11838.84</v>
      </c>
      <c r="F2882" s="35">
        <v>11838.84</v>
      </c>
      <c r="G2882" s="35">
        <v>11838.84</v>
      </c>
      <c r="H2882" s="35">
        <v>11838.84</v>
      </c>
      <c r="I2882" s="35">
        <v>11838.84</v>
      </c>
      <c r="J2882" s="35">
        <v>11838.84</v>
      </c>
      <c r="K2882" s="35">
        <v>11838.84</v>
      </c>
      <c r="L2882" s="35">
        <v>11838.84</v>
      </c>
      <c r="M2882" s="35">
        <v>11838.84</v>
      </c>
      <c r="N2882" s="35">
        <v>11838.84</v>
      </c>
      <c r="O2882" s="35">
        <v>11838.84</v>
      </c>
      <c r="P2882" s="35">
        <v>11838.84</v>
      </c>
      <c r="Q2882" s="35">
        <v>11838.84</v>
      </c>
      <c r="R2882" s="35">
        <v>11838.84</v>
      </c>
      <c r="S2882" s="35">
        <v>11838.84</v>
      </c>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3" t="s">
        <v>134</v>
      </c>
      <c r="B2946" s="7" t="s">
        <v>10</v>
      </c>
      <c r="C2946" s="8">
        <f>SUM(C2869:C2945)</f>
        <v>144825.21</v>
      </c>
      <c r="D2946" s="8">
        <f>SUM(D2868:D2945)</f>
        <v>143131.79</v>
      </c>
      <c r="E2946" s="8">
        <f>SUM(E2867:E2945)</f>
        <v>146661.22</v>
      </c>
      <c r="F2946" s="8">
        <f>SUM(F2866:F2945)</f>
        <v>152663.71999999997</v>
      </c>
      <c r="G2946" s="8">
        <f>SUM(G2865:G2945)</f>
        <v>155435.53999999998</v>
      </c>
      <c r="H2946" s="8">
        <f>SUM(H2859:H2945)</f>
        <v>167120.13</v>
      </c>
      <c r="I2946" s="8">
        <f>SUM(I2859:I2945)</f>
        <v>185913.03999999998</v>
      </c>
      <c r="J2946" s="8">
        <f t="shared" ref="J2946" si="57">SUM(J2859:J2945)</f>
        <v>191677.83999999997</v>
      </c>
      <c r="K2946" s="8">
        <f>SUM(K2859:K2945)</f>
        <v>193449.15999999997</v>
      </c>
      <c r="L2946" s="8">
        <f t="shared" ref="L2946" si="58">SUM(L2859:L2945)</f>
        <v>194052.78000000003</v>
      </c>
      <c r="M2946" s="11">
        <f>SUM(M2859:M2945)</f>
        <v>200210.51</v>
      </c>
      <c r="N2946" s="11">
        <f>SUM(N2854:N2945)</f>
        <v>225198.05</v>
      </c>
      <c r="O2946" s="11">
        <f>SUM(O2854:O2945)</f>
        <v>226274.5</v>
      </c>
      <c r="P2946" s="11">
        <f>SUM(P2854:P2945)</f>
        <v>229090.39999999997</v>
      </c>
      <c r="Q2946" s="11">
        <f>SUM(Q2854:Q2945)</f>
        <v>272765.58999999997</v>
      </c>
      <c r="R2946" s="11">
        <f>SUM(R2853:R2945)</f>
        <v>288862.24999999994</v>
      </c>
      <c r="S2946" s="11">
        <f>SUM(S2853:S2945)</f>
        <v>288862.24999999994</v>
      </c>
    </row>
    <row r="2947" spans="1:19" s="76" customFormat="1">
      <c r="A2947" s="74"/>
      <c r="B2947" s="7"/>
      <c r="C2947" s="8"/>
      <c r="D2947" s="8"/>
      <c r="E2947" s="8"/>
      <c r="F2947" s="8"/>
      <c r="G2947" s="8"/>
      <c r="H2947" s="8"/>
      <c r="I2947" s="8"/>
      <c r="J2947" s="8"/>
      <c r="K2947" s="8"/>
      <c r="L2947" s="8"/>
      <c r="M2947" s="10"/>
      <c r="N2947" s="33"/>
      <c r="O2947" s="33"/>
      <c r="P2947" s="33"/>
      <c r="Q2947" s="33"/>
      <c r="R2947" s="33"/>
      <c r="S2947" s="33"/>
    </row>
    <row r="2948" spans="1:19">
      <c r="A2948" s="75" t="s">
        <v>135</v>
      </c>
      <c r="B2948" s="6">
        <v>2022</v>
      </c>
      <c r="C2948" s="34"/>
      <c r="D2948" s="34"/>
      <c r="E2948" s="34"/>
      <c r="F2948" s="34"/>
      <c r="G2948" s="34"/>
      <c r="H2948" s="34"/>
      <c r="I2948" s="34"/>
      <c r="J2948" s="34"/>
      <c r="K2948" s="34"/>
      <c r="L2948" s="34"/>
      <c r="M2948" s="34"/>
      <c r="N2948" s="34"/>
      <c r="O2948" s="34"/>
      <c r="P2948" s="34"/>
      <c r="Q2948" s="34"/>
      <c r="R2948" s="72"/>
      <c r="S2948" s="35">
        <v>114294.95</v>
      </c>
    </row>
    <row r="2949" spans="1:19">
      <c r="A2949" s="36"/>
      <c r="B2949" s="6">
        <v>2021</v>
      </c>
      <c r="C2949" s="34"/>
      <c r="D2949" s="34"/>
      <c r="E2949" s="34"/>
      <c r="F2949" s="34"/>
      <c r="G2949" s="34"/>
      <c r="H2949" s="34"/>
      <c r="I2949" s="34"/>
      <c r="J2949" s="34"/>
      <c r="K2949" s="34"/>
      <c r="L2949" s="34"/>
      <c r="M2949" s="34"/>
      <c r="N2949" s="34"/>
      <c r="O2949" s="34"/>
      <c r="P2949" s="34"/>
      <c r="Q2949" s="34"/>
      <c r="R2949" s="35">
        <v>69829.75</v>
      </c>
      <c r="S2949" s="35">
        <v>69899.27</v>
      </c>
    </row>
    <row r="2950" spans="1:19">
      <c r="B2950" s="6">
        <v>2020</v>
      </c>
      <c r="C2950" s="34"/>
      <c r="D2950" s="34"/>
      <c r="E2950" s="34"/>
      <c r="F2950" s="34"/>
      <c r="G2950" s="34"/>
      <c r="H2950" s="34"/>
      <c r="I2950" s="34"/>
      <c r="J2950" s="34"/>
      <c r="K2950" s="34"/>
      <c r="L2950" s="34"/>
      <c r="M2950" s="34"/>
      <c r="N2950" s="34"/>
      <c r="O2950" s="34"/>
      <c r="P2950" s="34"/>
      <c r="Q2950" s="35">
        <v>98868.18</v>
      </c>
      <c r="R2950" s="35">
        <v>98868.18</v>
      </c>
      <c r="S2950" s="35">
        <v>98868.18</v>
      </c>
    </row>
    <row r="2951" spans="1:19">
      <c r="A2951" s="38"/>
      <c r="B2951" s="6">
        <v>2019</v>
      </c>
      <c r="C2951" s="34"/>
      <c r="D2951" s="34"/>
      <c r="E2951" s="34"/>
      <c r="F2951" s="34"/>
      <c r="G2951" s="34"/>
      <c r="H2951" s="34"/>
      <c r="I2951" s="34"/>
      <c r="J2951" s="34"/>
      <c r="K2951" s="34"/>
      <c r="L2951" s="34"/>
      <c r="M2951" s="34"/>
      <c r="N2951" s="34"/>
      <c r="O2951" s="34"/>
      <c r="P2951" s="35">
        <v>83044.36</v>
      </c>
      <c r="Q2951" s="35">
        <v>83044.36</v>
      </c>
      <c r="R2951" s="35">
        <v>83044.36</v>
      </c>
      <c r="S2951" s="35">
        <v>83044.36</v>
      </c>
    </row>
    <row r="2952" spans="1:19">
      <c r="A2952" s="38"/>
      <c r="B2952" s="6">
        <v>2018</v>
      </c>
      <c r="C2952" s="34"/>
      <c r="D2952" s="34"/>
      <c r="E2952" s="34"/>
      <c r="F2952" s="34"/>
      <c r="G2952" s="34"/>
      <c r="H2952" s="34"/>
      <c r="I2952" s="34"/>
      <c r="J2952" s="34"/>
      <c r="K2952" s="34"/>
      <c r="L2952" s="34"/>
      <c r="M2952" s="34"/>
      <c r="N2952" s="34"/>
      <c r="O2952" s="35">
        <v>73708.649999999994</v>
      </c>
      <c r="P2952" s="35">
        <v>73708.649999999994</v>
      </c>
      <c r="Q2952" s="35">
        <v>73708.649999999994</v>
      </c>
      <c r="R2952" s="35">
        <v>73708.649999999994</v>
      </c>
      <c r="S2952" s="35">
        <v>73708.649999999994</v>
      </c>
    </row>
    <row r="2953" spans="1:19">
      <c r="A2953" s="38"/>
      <c r="B2953" s="6">
        <v>2017</v>
      </c>
      <c r="C2953" s="34"/>
      <c r="D2953" s="34"/>
      <c r="E2953" s="34"/>
      <c r="F2953" s="34"/>
      <c r="G2953" s="34"/>
      <c r="H2953" s="34"/>
      <c r="I2953" s="34"/>
      <c r="J2953" s="34"/>
      <c r="K2953" s="34"/>
      <c r="L2953" s="34"/>
      <c r="M2953" s="34"/>
      <c r="N2953" s="35">
        <v>82492.53</v>
      </c>
      <c r="O2953" s="35">
        <v>82492.53</v>
      </c>
      <c r="P2953" s="35">
        <v>82492.53</v>
      </c>
      <c r="Q2953" s="35">
        <v>82492.53</v>
      </c>
      <c r="R2953" s="35">
        <v>76267.23</v>
      </c>
      <c r="S2953" s="35">
        <v>76267.23</v>
      </c>
    </row>
    <row r="2954" spans="1:19">
      <c r="B2954" s="6">
        <v>2016</v>
      </c>
      <c r="C2954" s="34"/>
      <c r="D2954" s="34"/>
      <c r="E2954" s="34"/>
      <c r="F2954" s="34"/>
      <c r="G2954" s="34"/>
      <c r="H2954" s="34"/>
      <c r="I2954" s="34"/>
      <c r="J2954" s="34"/>
      <c r="K2954" s="34"/>
      <c r="L2954" s="34"/>
      <c r="M2954" s="35">
        <v>80730.2</v>
      </c>
      <c r="N2954" s="35">
        <v>80730.2</v>
      </c>
      <c r="O2954" s="35">
        <v>80730.2</v>
      </c>
      <c r="P2954" s="35">
        <v>80730.2</v>
      </c>
      <c r="Q2954" s="35">
        <v>80730.2</v>
      </c>
      <c r="R2954" s="35">
        <v>80730.2</v>
      </c>
      <c r="S2954" s="35">
        <v>80730.2</v>
      </c>
    </row>
    <row r="2955" spans="1:19">
      <c r="B2955" s="6">
        <v>2015</v>
      </c>
      <c r="C2955" s="34"/>
      <c r="D2955" s="34"/>
      <c r="E2955" s="34"/>
      <c r="F2955" s="34"/>
      <c r="G2955" s="34"/>
      <c r="H2955" s="34"/>
      <c r="I2955" s="34"/>
      <c r="J2955" s="34"/>
      <c r="K2955" s="34"/>
      <c r="L2955" s="35">
        <v>72082.34</v>
      </c>
      <c r="M2955" s="35">
        <v>72082.34</v>
      </c>
      <c r="N2955" s="35">
        <v>72082.34</v>
      </c>
      <c r="O2955" s="35">
        <v>72082.34</v>
      </c>
      <c r="P2955" s="35">
        <v>70951.8</v>
      </c>
      <c r="Q2955" s="35">
        <v>70951.8</v>
      </c>
      <c r="R2955" s="35">
        <v>70951.8</v>
      </c>
      <c r="S2955" s="35">
        <v>70951.8</v>
      </c>
    </row>
    <row r="2956" spans="1:19">
      <c r="B2956" s="6">
        <v>2014</v>
      </c>
      <c r="C2956" s="34"/>
      <c r="D2956" s="34"/>
      <c r="E2956" s="34"/>
      <c r="F2956" s="34"/>
      <c r="G2956" s="34"/>
      <c r="H2956" s="34"/>
      <c r="I2956" s="34"/>
      <c r="J2956" s="34"/>
      <c r="K2956" s="35">
        <v>49204.56</v>
      </c>
      <c r="L2956" s="35">
        <v>49764.04</v>
      </c>
      <c r="M2956" s="35">
        <v>49764.04</v>
      </c>
      <c r="N2956" s="35">
        <v>49764.04</v>
      </c>
      <c r="O2956" s="35">
        <v>49764.04</v>
      </c>
      <c r="P2956" s="35">
        <v>49764.04</v>
      </c>
      <c r="Q2956" s="35">
        <v>49764.04</v>
      </c>
      <c r="R2956" s="35">
        <v>49764.04</v>
      </c>
      <c r="S2956" s="35">
        <v>49764.04</v>
      </c>
    </row>
    <row r="2957" spans="1:19">
      <c r="B2957" s="6">
        <v>2013</v>
      </c>
      <c r="C2957" s="34"/>
      <c r="D2957" s="34"/>
      <c r="E2957" s="34"/>
      <c r="F2957" s="34"/>
      <c r="G2957" s="34"/>
      <c r="H2957" s="34"/>
      <c r="I2957" s="34"/>
      <c r="J2957" s="35">
        <v>33842.839999999997</v>
      </c>
      <c r="K2957" s="35">
        <v>33842.839999999997</v>
      </c>
      <c r="L2957" s="35">
        <v>33842.839999999997</v>
      </c>
      <c r="M2957" s="35">
        <v>33842.839999999997</v>
      </c>
      <c r="N2957" s="35">
        <v>33842.839999999997</v>
      </c>
      <c r="O2957" s="35">
        <v>33842.839999999997</v>
      </c>
      <c r="P2957" s="35">
        <v>33842.839999999997</v>
      </c>
      <c r="Q2957" s="35">
        <v>33842.839999999997</v>
      </c>
      <c r="R2957" s="35">
        <v>33842.839999999997</v>
      </c>
      <c r="S2957" s="35">
        <v>33842.839999999997</v>
      </c>
    </row>
    <row r="2958" spans="1:19">
      <c r="B2958" s="6">
        <v>2012</v>
      </c>
      <c r="C2958" s="34"/>
      <c r="D2958" s="34"/>
      <c r="E2958" s="34"/>
      <c r="F2958" s="34"/>
      <c r="G2958" s="34"/>
      <c r="H2958" s="34"/>
      <c r="I2958" s="35">
        <v>61781.94</v>
      </c>
      <c r="J2958" s="35">
        <v>61781.94</v>
      </c>
      <c r="K2958" s="35">
        <v>61781.94</v>
      </c>
      <c r="L2958" s="35">
        <v>58725.01</v>
      </c>
      <c r="M2958" s="35">
        <v>58725.01</v>
      </c>
      <c r="N2958" s="35">
        <v>58725.01</v>
      </c>
      <c r="O2958" s="35">
        <v>58725.01</v>
      </c>
      <c r="P2958" s="35">
        <v>58725.01</v>
      </c>
      <c r="Q2958" s="35">
        <v>58725.01</v>
      </c>
      <c r="R2958" s="35">
        <v>58725.01</v>
      </c>
      <c r="S2958" s="35">
        <v>58725.01</v>
      </c>
    </row>
    <row r="2959" spans="1:19">
      <c r="B2959" s="6">
        <v>2011</v>
      </c>
      <c r="C2959" s="34"/>
      <c r="D2959" s="34"/>
      <c r="E2959" s="34"/>
      <c r="F2959" s="34"/>
      <c r="G2959" s="34"/>
      <c r="H2959" s="35">
        <v>61887.18</v>
      </c>
      <c r="I2959" s="35">
        <v>61887.18</v>
      </c>
      <c r="J2959" s="35">
        <v>61887.18</v>
      </c>
      <c r="K2959" s="35">
        <v>61887.18</v>
      </c>
      <c r="L2959" s="35">
        <v>61887.18</v>
      </c>
      <c r="M2959" s="35">
        <v>61887.18</v>
      </c>
      <c r="N2959" s="35">
        <v>61887.18</v>
      </c>
      <c r="O2959" s="35">
        <v>61887.18</v>
      </c>
      <c r="P2959" s="35">
        <v>61887.18</v>
      </c>
      <c r="Q2959" s="35">
        <v>61887.18</v>
      </c>
      <c r="R2959" s="35">
        <v>61887.18</v>
      </c>
      <c r="S2959" s="35">
        <v>61887.18</v>
      </c>
    </row>
    <row r="2960" spans="1:19">
      <c r="B2960" s="6">
        <v>2010</v>
      </c>
      <c r="C2960" s="34"/>
      <c r="D2960" s="34"/>
      <c r="E2960" s="34"/>
      <c r="F2960" s="34"/>
      <c r="G2960" s="35">
        <v>67963.06</v>
      </c>
      <c r="H2960" s="35">
        <v>67963.06</v>
      </c>
      <c r="I2960" s="35">
        <v>67963.06</v>
      </c>
      <c r="J2960" s="35">
        <v>67963.06</v>
      </c>
      <c r="K2960" s="35">
        <v>67963.06</v>
      </c>
      <c r="L2960" s="35">
        <v>67963.06</v>
      </c>
      <c r="M2960" s="35">
        <v>67963.06</v>
      </c>
      <c r="N2960" s="35">
        <v>67963.06</v>
      </c>
      <c r="O2960" s="35">
        <v>67963.06</v>
      </c>
      <c r="P2960" s="35">
        <v>67963.06</v>
      </c>
      <c r="Q2960" s="35">
        <v>67963.06</v>
      </c>
      <c r="R2960" s="35">
        <v>67963.06</v>
      </c>
      <c r="S2960" s="35">
        <v>67963.06</v>
      </c>
    </row>
    <row r="2961" spans="2:19">
      <c r="B2961" s="6">
        <v>2009</v>
      </c>
      <c r="C2961" s="34"/>
      <c r="D2961" s="34"/>
      <c r="E2961" s="34"/>
      <c r="F2961" s="35">
        <v>49850.74</v>
      </c>
      <c r="G2961" s="35">
        <v>49850.74</v>
      </c>
      <c r="H2961" s="35">
        <v>49850.74</v>
      </c>
      <c r="I2961" s="35">
        <v>49850.74</v>
      </c>
      <c r="J2961" s="35">
        <v>49850.74</v>
      </c>
      <c r="K2961" s="35">
        <v>49850.74</v>
      </c>
      <c r="L2961" s="35">
        <v>49850.74</v>
      </c>
      <c r="M2961" s="35">
        <v>49850.74</v>
      </c>
      <c r="N2961" s="35">
        <v>49850.74</v>
      </c>
      <c r="O2961" s="35">
        <v>49850.74</v>
      </c>
      <c r="P2961" s="35">
        <v>49850.74</v>
      </c>
      <c r="Q2961" s="35">
        <v>49850.74</v>
      </c>
      <c r="R2961" s="35">
        <v>49850.74</v>
      </c>
      <c r="S2961" s="35">
        <v>49850.74</v>
      </c>
    </row>
    <row r="2962" spans="2:19">
      <c r="B2962" s="6">
        <v>2008</v>
      </c>
      <c r="C2962" s="34"/>
      <c r="D2962" s="34"/>
      <c r="E2962" s="35">
        <v>41296.370000000003</v>
      </c>
      <c r="F2962" s="35">
        <v>41510.85</v>
      </c>
      <c r="G2962" s="35">
        <v>41510.85</v>
      </c>
      <c r="H2962" s="35">
        <v>41510.85</v>
      </c>
      <c r="I2962" s="35">
        <v>41510.85</v>
      </c>
      <c r="J2962" s="35">
        <v>41510.85</v>
      </c>
      <c r="K2962" s="35">
        <v>41510.85</v>
      </c>
      <c r="L2962" s="35">
        <v>41510.85</v>
      </c>
      <c r="M2962" s="35">
        <v>41510.85</v>
      </c>
      <c r="N2962" s="35">
        <v>41510.85</v>
      </c>
      <c r="O2962" s="35">
        <v>41510.85</v>
      </c>
      <c r="P2962" s="35">
        <v>41510.85</v>
      </c>
      <c r="Q2962" s="35">
        <v>41510.85</v>
      </c>
      <c r="R2962" s="35">
        <v>41510.85</v>
      </c>
      <c r="S2962" s="35">
        <v>41510.85</v>
      </c>
    </row>
    <row r="2963" spans="2:19">
      <c r="B2963" s="6">
        <v>2007</v>
      </c>
      <c r="C2963" s="34"/>
      <c r="D2963" s="35">
        <v>52740.17</v>
      </c>
      <c r="E2963" s="35">
        <v>52740.17</v>
      </c>
      <c r="F2963" s="35">
        <v>52740.17</v>
      </c>
      <c r="G2963" s="35">
        <v>52740.17</v>
      </c>
      <c r="H2963" s="35">
        <v>52740.17</v>
      </c>
      <c r="I2963" s="35">
        <v>52740.17</v>
      </c>
      <c r="J2963" s="35">
        <v>52740.17</v>
      </c>
      <c r="K2963" s="35">
        <v>52740.17</v>
      </c>
      <c r="L2963" s="35">
        <v>52740.17</v>
      </c>
      <c r="M2963" s="35">
        <v>52740.17</v>
      </c>
      <c r="N2963" s="35">
        <v>52740.17</v>
      </c>
      <c r="O2963" s="35">
        <v>52740.17</v>
      </c>
      <c r="P2963" s="35">
        <v>52740.17</v>
      </c>
      <c r="Q2963" s="35">
        <v>52740.17</v>
      </c>
      <c r="R2963" s="35">
        <v>52740.17</v>
      </c>
      <c r="S2963" s="35">
        <v>52740.17</v>
      </c>
    </row>
    <row r="2964" spans="2:19">
      <c r="B2964" s="6">
        <v>2006</v>
      </c>
      <c r="C2964" s="35">
        <v>37663.800000000003</v>
      </c>
      <c r="D2964" s="35">
        <v>37663.800000000003</v>
      </c>
      <c r="E2964" s="35">
        <v>37663.800000000003</v>
      </c>
      <c r="F2964" s="35">
        <v>37663.800000000003</v>
      </c>
      <c r="G2964" s="35">
        <v>37663.800000000003</v>
      </c>
      <c r="H2964" s="35">
        <v>37663.800000000003</v>
      </c>
      <c r="I2964" s="35">
        <v>37663.800000000003</v>
      </c>
      <c r="J2964" s="35">
        <v>37663.800000000003</v>
      </c>
      <c r="K2964" s="35">
        <v>36817.72</v>
      </c>
      <c r="L2964" s="35">
        <v>36817.72</v>
      </c>
      <c r="M2964" s="35">
        <v>36817.72</v>
      </c>
      <c r="N2964" s="35">
        <v>36817.72</v>
      </c>
      <c r="O2964" s="35">
        <v>36817.72</v>
      </c>
      <c r="P2964" s="35">
        <v>36817.72</v>
      </c>
      <c r="Q2964" s="35">
        <v>36817.72</v>
      </c>
      <c r="R2964" s="35">
        <v>36817.72</v>
      </c>
      <c r="S2964" s="35">
        <v>36817.72</v>
      </c>
    </row>
    <row r="2965" spans="2:19">
      <c r="B2965" s="6">
        <v>2005</v>
      </c>
      <c r="C2965" s="35">
        <v>47249.98</v>
      </c>
      <c r="D2965" s="35">
        <v>47249.98</v>
      </c>
      <c r="E2965" s="35">
        <v>47249.98</v>
      </c>
      <c r="F2965" s="35">
        <v>47249.98</v>
      </c>
      <c r="G2965" s="35">
        <v>44063.35</v>
      </c>
      <c r="H2965" s="35">
        <v>44063.35</v>
      </c>
      <c r="I2965" s="35">
        <v>44063.35</v>
      </c>
      <c r="J2965" s="35">
        <v>44063.35</v>
      </c>
      <c r="K2965" s="35">
        <v>44063.35</v>
      </c>
      <c r="L2965" s="35">
        <v>44063.35</v>
      </c>
      <c r="M2965" s="35">
        <v>44063.35</v>
      </c>
      <c r="N2965" s="35">
        <v>44063.35</v>
      </c>
      <c r="O2965" s="35">
        <v>44063.35</v>
      </c>
      <c r="P2965" s="35">
        <v>44063.35</v>
      </c>
      <c r="Q2965" s="35">
        <v>44063.35</v>
      </c>
      <c r="R2965" s="35">
        <v>44063.35</v>
      </c>
      <c r="S2965" s="35">
        <v>44063.35</v>
      </c>
    </row>
    <row r="2966" spans="2:19">
      <c r="B2966" s="6">
        <v>2004</v>
      </c>
      <c r="C2966" s="35">
        <v>61263.040000000001</v>
      </c>
      <c r="D2966" s="35">
        <v>61263.040000000001</v>
      </c>
      <c r="E2966" s="35">
        <v>61263.040000000001</v>
      </c>
      <c r="F2966" s="35">
        <v>61263.040000000001</v>
      </c>
      <c r="G2966" s="35">
        <v>61263.040000000001</v>
      </c>
      <c r="H2966" s="35">
        <v>61263.040000000001</v>
      </c>
      <c r="I2966" s="35">
        <v>61263.040000000001</v>
      </c>
      <c r="J2966" s="35">
        <v>61263.040000000001</v>
      </c>
      <c r="K2966" s="35">
        <v>61263.040000000001</v>
      </c>
      <c r="L2966" s="35">
        <v>61263.040000000001</v>
      </c>
      <c r="M2966" s="35">
        <v>61263.040000000001</v>
      </c>
      <c r="N2966" s="35">
        <v>61263.040000000001</v>
      </c>
      <c r="O2966" s="35">
        <v>61263.040000000001</v>
      </c>
      <c r="P2966" s="35">
        <v>60854.49</v>
      </c>
      <c r="Q2966" s="35">
        <v>60854.49</v>
      </c>
      <c r="R2966" s="35">
        <v>60854.49</v>
      </c>
      <c r="S2966" s="35">
        <v>60854.49</v>
      </c>
    </row>
    <row r="2967" spans="2:19">
      <c r="B2967" s="6">
        <v>2003</v>
      </c>
      <c r="C2967" s="35">
        <v>73671.59</v>
      </c>
      <c r="D2967" s="35">
        <v>73671.59</v>
      </c>
      <c r="E2967" s="35">
        <v>73671.59</v>
      </c>
      <c r="F2967" s="35">
        <v>73671.59</v>
      </c>
      <c r="G2967" s="35">
        <v>73671.59</v>
      </c>
      <c r="H2967" s="35">
        <v>73671.59</v>
      </c>
      <c r="I2967" s="35">
        <v>73671.59</v>
      </c>
      <c r="J2967" s="35">
        <v>73671.59</v>
      </c>
      <c r="K2967" s="35">
        <v>73671.59</v>
      </c>
      <c r="L2967" s="35">
        <v>73671.59</v>
      </c>
      <c r="M2967" s="35">
        <v>73671.59</v>
      </c>
      <c r="N2967" s="35">
        <v>73671.59</v>
      </c>
      <c r="O2967" s="35">
        <v>73671.59</v>
      </c>
      <c r="P2967" s="35">
        <v>73671.59</v>
      </c>
      <c r="Q2967" s="35">
        <v>73671.59</v>
      </c>
      <c r="R2967" s="35">
        <v>73671.59</v>
      </c>
      <c r="S2967" s="35">
        <v>73671.59</v>
      </c>
    </row>
    <row r="2968" spans="2:19">
      <c r="B2968" s="6">
        <v>2002</v>
      </c>
      <c r="C2968" s="35">
        <v>55908.87</v>
      </c>
      <c r="D2968" s="35">
        <v>55908.87</v>
      </c>
      <c r="E2968" s="35">
        <v>55908.87</v>
      </c>
      <c r="F2968" s="35">
        <v>55908.87</v>
      </c>
      <c r="G2968" s="35">
        <v>55908.87</v>
      </c>
      <c r="H2968" s="35">
        <v>55908.87</v>
      </c>
      <c r="I2968" s="35">
        <v>55908.87</v>
      </c>
      <c r="J2968" s="35">
        <v>55908.87</v>
      </c>
      <c r="K2968" s="35">
        <v>55908.87</v>
      </c>
      <c r="L2968" s="35">
        <v>55908.87</v>
      </c>
      <c r="M2968" s="35">
        <v>55345.03</v>
      </c>
      <c r="N2968" s="35">
        <v>55345.03</v>
      </c>
      <c r="O2968" s="35">
        <v>55345.03</v>
      </c>
      <c r="P2968" s="35">
        <v>55345.03</v>
      </c>
      <c r="Q2968" s="35">
        <v>55345.03</v>
      </c>
      <c r="R2968" s="35">
        <v>55345.03</v>
      </c>
      <c r="S2968" s="35">
        <v>55345.03</v>
      </c>
    </row>
    <row r="2969" spans="2:19">
      <c r="B2969" s="6">
        <v>2001</v>
      </c>
      <c r="C2969" s="35">
        <v>78307.649999999994</v>
      </c>
      <c r="D2969" s="35">
        <v>78307.649999999994</v>
      </c>
      <c r="E2969" s="35">
        <v>78307.649999999994</v>
      </c>
      <c r="F2969" s="35">
        <v>78307.649999999994</v>
      </c>
      <c r="G2969" s="35">
        <v>78307.649999999994</v>
      </c>
      <c r="H2969" s="35">
        <v>78307.649999999994</v>
      </c>
      <c r="I2969" s="35">
        <v>78307.649999999994</v>
      </c>
      <c r="J2969" s="35">
        <v>78307.649999999994</v>
      </c>
      <c r="K2969" s="35">
        <v>78307.649999999994</v>
      </c>
      <c r="L2969" s="35">
        <v>78307.649999999994</v>
      </c>
      <c r="M2969" s="35">
        <v>78307.649999999994</v>
      </c>
      <c r="N2969" s="35">
        <v>77970.259999999995</v>
      </c>
      <c r="O2969" s="35">
        <v>77970.259999999995</v>
      </c>
      <c r="P2969" s="35">
        <v>77970.259999999995</v>
      </c>
      <c r="Q2969" s="35">
        <v>77970.259999999995</v>
      </c>
      <c r="R2969" s="35">
        <v>77970.259999999995</v>
      </c>
      <c r="S2969" s="35">
        <v>77970.259999999995</v>
      </c>
    </row>
    <row r="2970" spans="2:19">
      <c r="B2970" s="6">
        <v>2000</v>
      </c>
      <c r="C2970" s="35">
        <v>74478.83</v>
      </c>
      <c r="D2970" s="35">
        <v>74478.83</v>
      </c>
      <c r="E2970" s="35">
        <v>74478.83</v>
      </c>
      <c r="F2970" s="35">
        <v>74478.83</v>
      </c>
      <c r="G2970" s="35">
        <v>74478.83</v>
      </c>
      <c r="H2970" s="35">
        <v>74478.83</v>
      </c>
      <c r="I2970" s="35">
        <v>74478.83</v>
      </c>
      <c r="J2970" s="35">
        <v>74478.83</v>
      </c>
      <c r="K2970" s="35">
        <v>74478.83</v>
      </c>
      <c r="L2970" s="35">
        <v>74478.83</v>
      </c>
      <c r="M2970" s="35">
        <v>74478.83</v>
      </c>
      <c r="N2970" s="35">
        <v>74478.83</v>
      </c>
      <c r="O2970" s="35">
        <v>74478.83</v>
      </c>
      <c r="P2970" s="35">
        <v>74478.83</v>
      </c>
      <c r="Q2970" s="35">
        <v>74478.83</v>
      </c>
      <c r="R2970" s="35">
        <v>74478.83</v>
      </c>
      <c r="S2970" s="35">
        <v>74478.83</v>
      </c>
    </row>
    <row r="2971" spans="2:19">
      <c r="B2971" s="6">
        <v>1999</v>
      </c>
      <c r="C2971" s="35">
        <v>83597.009999999995</v>
      </c>
      <c r="D2971" s="35">
        <v>83597.009999999995</v>
      </c>
      <c r="E2971" s="35">
        <v>83597.009999999995</v>
      </c>
      <c r="F2971" s="35">
        <v>83597.009999999995</v>
      </c>
      <c r="G2971" s="35">
        <v>83597.009999999995</v>
      </c>
      <c r="H2971" s="35">
        <v>83597.009999999995</v>
      </c>
      <c r="I2971" s="35">
        <v>83597.009999999995</v>
      </c>
      <c r="J2971" s="35">
        <v>83597.009999999995</v>
      </c>
      <c r="K2971" s="35">
        <v>83597.009999999995</v>
      </c>
      <c r="L2971" s="35">
        <v>82772.2</v>
      </c>
      <c r="M2971" s="35">
        <v>82772.2</v>
      </c>
      <c r="N2971" s="35">
        <v>82772.2</v>
      </c>
      <c r="O2971" s="35">
        <v>82772.2</v>
      </c>
      <c r="P2971" s="35">
        <v>82772.2</v>
      </c>
      <c r="Q2971" s="35">
        <v>82772.2</v>
      </c>
      <c r="R2971" s="35">
        <v>82772.2</v>
      </c>
      <c r="S2971" s="35">
        <v>82772.2</v>
      </c>
    </row>
    <row r="2972" spans="2:19">
      <c r="B2972" s="6">
        <v>1998</v>
      </c>
      <c r="C2972" s="35">
        <v>146809.51999999999</v>
      </c>
      <c r="D2972" s="35">
        <v>146809.51999999999</v>
      </c>
      <c r="E2972" s="35">
        <v>146809.51999999999</v>
      </c>
      <c r="F2972" s="35">
        <v>146809.51999999999</v>
      </c>
      <c r="G2972" s="35">
        <v>146809.51999999999</v>
      </c>
      <c r="H2972" s="35">
        <v>146809.51999999999</v>
      </c>
      <c r="I2972" s="35">
        <v>146809.51999999999</v>
      </c>
      <c r="J2972" s="35">
        <v>146809.51999999999</v>
      </c>
      <c r="K2972" s="35">
        <v>146809.51999999999</v>
      </c>
      <c r="L2972" s="35">
        <v>146809.51999999999</v>
      </c>
      <c r="M2972" s="35">
        <v>146809.51999999999</v>
      </c>
      <c r="N2972" s="35">
        <v>146809.51999999999</v>
      </c>
      <c r="O2972" s="35">
        <v>146809.51999999999</v>
      </c>
      <c r="P2972" s="35">
        <v>146809.51999999999</v>
      </c>
      <c r="Q2972" s="35">
        <v>146809.51999999999</v>
      </c>
      <c r="R2972" s="35">
        <v>146809.51999999999</v>
      </c>
      <c r="S2972" s="35">
        <v>146809.51999999999</v>
      </c>
    </row>
    <row r="2973" spans="2:19">
      <c r="B2973" s="6">
        <v>1997</v>
      </c>
      <c r="C2973" s="35">
        <v>80932.34</v>
      </c>
      <c r="D2973" s="35">
        <v>80932.34</v>
      </c>
      <c r="E2973" s="35">
        <v>80932.34</v>
      </c>
      <c r="F2973" s="35">
        <v>80932.34</v>
      </c>
      <c r="G2973" s="35">
        <v>80932.34</v>
      </c>
      <c r="H2973" s="35">
        <v>80932.34</v>
      </c>
      <c r="I2973" s="35">
        <v>80932.34</v>
      </c>
      <c r="J2973" s="35">
        <v>80932.34</v>
      </c>
      <c r="K2973" s="35">
        <v>80932.34</v>
      </c>
      <c r="L2973" s="35">
        <v>80932.34</v>
      </c>
      <c r="M2973" s="35">
        <v>80932.34</v>
      </c>
      <c r="N2973" s="35">
        <v>80932.34</v>
      </c>
      <c r="O2973" s="35">
        <v>80932.34</v>
      </c>
      <c r="P2973" s="35">
        <v>80932.34</v>
      </c>
      <c r="Q2973" s="35">
        <v>80932.34</v>
      </c>
      <c r="R2973" s="35">
        <v>80932.34</v>
      </c>
      <c r="S2973" s="35">
        <v>80932.34</v>
      </c>
    </row>
    <row r="2974" spans="2:19">
      <c r="B2974" s="6">
        <v>1996</v>
      </c>
      <c r="C2974" s="35">
        <v>270914.87</v>
      </c>
      <c r="D2974" s="35">
        <v>270914.87</v>
      </c>
      <c r="E2974" s="35">
        <v>270914.87</v>
      </c>
      <c r="F2974" s="35">
        <v>270914.87</v>
      </c>
      <c r="G2974" s="35">
        <v>270914.87</v>
      </c>
      <c r="H2974" s="35">
        <v>270914.87</v>
      </c>
      <c r="I2974" s="35">
        <v>270914.87</v>
      </c>
      <c r="J2974" s="35">
        <v>270914.87</v>
      </c>
      <c r="K2974" s="35">
        <v>270914.87</v>
      </c>
      <c r="L2974" s="35">
        <v>270914.87</v>
      </c>
      <c r="M2974" s="35">
        <v>270914.87</v>
      </c>
      <c r="N2974" s="35">
        <v>270914.87</v>
      </c>
      <c r="O2974" s="35">
        <v>270914.87</v>
      </c>
      <c r="P2974" s="35">
        <v>270914.87</v>
      </c>
      <c r="Q2974" s="35">
        <v>270914.87</v>
      </c>
      <c r="R2974" s="35">
        <v>270914.87</v>
      </c>
      <c r="S2974" s="35">
        <v>270914.87</v>
      </c>
    </row>
    <row r="2975" spans="2:19">
      <c r="B2975" s="6">
        <v>1995</v>
      </c>
      <c r="C2975" s="35">
        <v>79279.66</v>
      </c>
      <c r="D2975" s="35">
        <v>79279.66</v>
      </c>
      <c r="E2975" s="35">
        <v>79279.66</v>
      </c>
      <c r="F2975" s="35">
        <v>79279.66</v>
      </c>
      <c r="G2975" s="35">
        <v>79279.66</v>
      </c>
      <c r="H2975" s="35">
        <v>79279.66</v>
      </c>
      <c r="I2975" s="35">
        <v>79279.66</v>
      </c>
      <c r="J2975" s="35">
        <v>79279.66</v>
      </c>
      <c r="K2975" s="35">
        <v>79279.66</v>
      </c>
      <c r="L2975" s="35">
        <v>79279.66</v>
      </c>
      <c r="M2975" s="35">
        <v>79279.66</v>
      </c>
      <c r="N2975" s="35">
        <v>79279.66</v>
      </c>
      <c r="O2975" s="35">
        <v>79279.66</v>
      </c>
      <c r="P2975" s="35">
        <v>79279.66</v>
      </c>
      <c r="Q2975" s="35">
        <v>79279.66</v>
      </c>
      <c r="R2975" s="35">
        <v>79279.66</v>
      </c>
      <c r="S2975" s="35">
        <v>79279.66</v>
      </c>
    </row>
    <row r="2976" spans="2:19">
      <c r="B2976" s="6">
        <v>1994</v>
      </c>
      <c r="C2976" s="35">
        <v>209763</v>
      </c>
      <c r="D2976" s="35">
        <v>208078.16</v>
      </c>
      <c r="E2976" s="35">
        <v>204708.47</v>
      </c>
      <c r="F2976" s="35">
        <v>204708.47</v>
      </c>
      <c r="G2976" s="35">
        <v>202149.61</v>
      </c>
      <c r="H2976" s="35">
        <v>202149.61</v>
      </c>
      <c r="I2976" s="35">
        <v>202149.61</v>
      </c>
      <c r="J2976" s="35">
        <v>200443.71</v>
      </c>
      <c r="K2976" s="35">
        <v>195325.99</v>
      </c>
      <c r="L2976" s="35">
        <v>195325.99</v>
      </c>
      <c r="M2976" s="35">
        <v>194473.04</v>
      </c>
      <c r="N2976" s="35">
        <v>193620.09</v>
      </c>
      <c r="O2976" s="35">
        <v>192767.14</v>
      </c>
      <c r="P2976" s="35">
        <v>192767.14</v>
      </c>
      <c r="Q2976" s="35">
        <v>192767.14</v>
      </c>
      <c r="R2976" s="35">
        <v>192767.14</v>
      </c>
      <c r="S2976" s="35">
        <v>192767.14</v>
      </c>
    </row>
    <row r="2977" spans="2:19">
      <c r="B2977" s="6">
        <v>1993</v>
      </c>
      <c r="C2977" s="35">
        <v>106109.79</v>
      </c>
      <c r="D2977" s="35">
        <v>101135.9</v>
      </c>
      <c r="E2977" s="35">
        <v>97819.97</v>
      </c>
      <c r="F2977" s="35">
        <v>97819.97</v>
      </c>
      <c r="G2977" s="35">
        <v>94504.04</v>
      </c>
      <c r="H2977" s="35">
        <v>94504.04</v>
      </c>
      <c r="I2977" s="35">
        <v>94504.04</v>
      </c>
      <c r="J2977" s="35">
        <v>94504.04</v>
      </c>
      <c r="K2977" s="35">
        <v>93675.06</v>
      </c>
      <c r="L2977" s="35">
        <v>93675.06</v>
      </c>
      <c r="M2977" s="35">
        <v>92846.080000000002</v>
      </c>
      <c r="N2977" s="35">
        <v>92846.080000000002</v>
      </c>
      <c r="O2977" s="35">
        <v>92846.080000000002</v>
      </c>
      <c r="P2977" s="35">
        <v>92846.080000000002</v>
      </c>
      <c r="Q2977" s="35">
        <v>86214.22</v>
      </c>
      <c r="R2977" s="35">
        <v>86214.22</v>
      </c>
      <c r="S2977" s="35">
        <v>86214.22</v>
      </c>
    </row>
    <row r="2978" spans="2:19">
      <c r="B2978" s="6">
        <v>1992</v>
      </c>
      <c r="C2978" s="35">
        <v>24005.4</v>
      </c>
      <c r="D2978" s="35">
        <v>24005.4</v>
      </c>
      <c r="E2978" s="35">
        <v>24005.4</v>
      </c>
      <c r="F2978" s="35">
        <v>24005.4</v>
      </c>
      <c r="G2978" s="35">
        <v>24005.4</v>
      </c>
      <c r="H2978" s="35">
        <v>24005.4</v>
      </c>
      <c r="I2978" s="35">
        <v>24005.4</v>
      </c>
      <c r="J2978" s="35">
        <v>24005.4</v>
      </c>
      <c r="K2978" s="35">
        <v>24005.4</v>
      </c>
      <c r="L2978" s="35">
        <v>24005.4</v>
      </c>
      <c r="M2978" s="35">
        <v>24005.4</v>
      </c>
      <c r="N2978" s="35">
        <v>24005.4</v>
      </c>
      <c r="O2978" s="35">
        <v>24005.4</v>
      </c>
      <c r="P2978" s="35">
        <v>24005.4</v>
      </c>
      <c r="Q2978" s="35">
        <v>24005.4</v>
      </c>
      <c r="R2978" s="35">
        <v>24005.4</v>
      </c>
      <c r="S2978" s="35">
        <v>23205.22</v>
      </c>
    </row>
    <row r="2979" spans="2:19">
      <c r="B2979" s="6">
        <v>1991</v>
      </c>
      <c r="C2979" s="35">
        <v>6099.01</v>
      </c>
      <c r="D2979" s="35">
        <v>6099.01</v>
      </c>
      <c r="E2979" s="35">
        <v>6099.01</v>
      </c>
      <c r="F2979" s="35">
        <v>6099.01</v>
      </c>
      <c r="G2979" s="35">
        <v>6099.01</v>
      </c>
      <c r="H2979" s="35">
        <v>6099.01</v>
      </c>
      <c r="I2979" s="35">
        <v>6099.01</v>
      </c>
      <c r="J2979" s="35">
        <v>6099.01</v>
      </c>
      <c r="K2979" s="35">
        <v>6099.01</v>
      </c>
      <c r="L2979" s="35">
        <v>6099.01</v>
      </c>
      <c r="M2979" s="35">
        <v>6099.01</v>
      </c>
      <c r="N2979" s="35">
        <v>6099.01</v>
      </c>
      <c r="O2979" s="35">
        <v>6099.01</v>
      </c>
      <c r="P2979" s="35">
        <v>6099.01</v>
      </c>
      <c r="Q2979" s="35">
        <v>6099.01</v>
      </c>
      <c r="R2979" s="35">
        <v>6099.01</v>
      </c>
      <c r="S2979" s="35">
        <v>6099.01</v>
      </c>
    </row>
    <row r="2980" spans="2:19">
      <c r="B2980" s="6">
        <v>1990</v>
      </c>
      <c r="C2980" s="35">
        <v>36183.9</v>
      </c>
      <c r="D2980" s="35">
        <v>35460.22</v>
      </c>
      <c r="E2980" s="35">
        <v>35460.22</v>
      </c>
      <c r="F2980" s="35">
        <v>35460.22</v>
      </c>
      <c r="G2980" s="35">
        <v>35460.22</v>
      </c>
      <c r="H2980" s="35">
        <v>35460.22</v>
      </c>
      <c r="I2980" s="35">
        <v>35460.22</v>
      </c>
      <c r="J2980" s="35">
        <v>35460.22</v>
      </c>
      <c r="K2980" s="35">
        <v>35460.22</v>
      </c>
      <c r="L2980" s="35">
        <v>35460.22</v>
      </c>
      <c r="M2980" s="35">
        <v>35460.22</v>
      </c>
      <c r="N2980" s="35">
        <v>35460.22</v>
      </c>
      <c r="O2980" s="35">
        <v>35460.22</v>
      </c>
      <c r="P2980" s="35">
        <v>35460.22</v>
      </c>
      <c r="Q2980" s="35">
        <v>35460.22</v>
      </c>
      <c r="R2980" s="35">
        <v>35460.22</v>
      </c>
      <c r="S2980" s="35">
        <v>35460.22</v>
      </c>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v>5371.74</v>
      </c>
      <c r="D2982" s="35">
        <v>5371.74</v>
      </c>
      <c r="E2982" s="35">
        <v>5371.74</v>
      </c>
      <c r="F2982" s="35">
        <v>5371.74</v>
      </c>
      <c r="G2982" s="35">
        <v>5371.74</v>
      </c>
      <c r="H2982" s="35">
        <v>5371.74</v>
      </c>
      <c r="I2982" s="35">
        <v>5371.74</v>
      </c>
      <c r="J2982" s="35">
        <v>5371.74</v>
      </c>
      <c r="K2982" s="35">
        <v>5371.74</v>
      </c>
      <c r="L2982" s="35">
        <v>5371.74</v>
      </c>
      <c r="M2982" s="35">
        <v>4700.2700000000004</v>
      </c>
      <c r="N2982" s="35">
        <v>4700.2700000000004</v>
      </c>
      <c r="O2982" s="35">
        <v>4700.2700000000004</v>
      </c>
      <c r="P2982" s="35">
        <v>4028.8</v>
      </c>
      <c r="Q2982" s="35">
        <v>4028.8</v>
      </c>
      <c r="R2982" s="35">
        <v>4028.8</v>
      </c>
      <c r="S2982" s="35">
        <v>4028.8</v>
      </c>
    </row>
    <row r="2983" spans="2:19">
      <c r="B2983" s="6">
        <v>1987</v>
      </c>
      <c r="C2983" s="35">
        <v>12943.29</v>
      </c>
      <c r="D2983" s="35">
        <v>12296.13</v>
      </c>
      <c r="E2983" s="35">
        <v>12296.13</v>
      </c>
      <c r="F2983" s="35">
        <v>12296.13</v>
      </c>
      <c r="G2983" s="35">
        <v>12296.13</v>
      </c>
      <c r="H2983" s="35">
        <v>12296.13</v>
      </c>
      <c r="I2983" s="35">
        <v>12296.13</v>
      </c>
      <c r="J2983" s="35">
        <v>12296.13</v>
      </c>
      <c r="K2983" s="35">
        <v>12296.13</v>
      </c>
      <c r="L2983" s="35">
        <v>12296.13</v>
      </c>
      <c r="M2983" s="35">
        <v>11648.97</v>
      </c>
      <c r="N2983" s="35">
        <v>11648.97</v>
      </c>
      <c r="O2983" s="35">
        <v>11648.97</v>
      </c>
      <c r="P2983" s="35">
        <v>11648.97</v>
      </c>
      <c r="Q2983" s="35">
        <v>11648.97</v>
      </c>
      <c r="R2983" s="35">
        <v>11648.97</v>
      </c>
      <c r="S2983" s="35">
        <v>11648.97</v>
      </c>
    </row>
    <row r="2984" spans="2:19">
      <c r="B2984" s="6">
        <v>1986</v>
      </c>
      <c r="C2984" s="35">
        <v>60399.63</v>
      </c>
      <c r="D2984" s="35">
        <v>59141.31</v>
      </c>
      <c r="E2984" s="35">
        <v>59141.31</v>
      </c>
      <c r="F2984" s="35">
        <v>59141.31</v>
      </c>
      <c r="G2984" s="35">
        <v>59141.31</v>
      </c>
      <c r="H2984" s="35">
        <v>59141.31</v>
      </c>
      <c r="I2984" s="35">
        <v>59141.31</v>
      </c>
      <c r="J2984" s="35">
        <v>59141.31</v>
      </c>
      <c r="K2984" s="35">
        <v>55366.33</v>
      </c>
      <c r="L2984" s="35">
        <v>53478.84</v>
      </c>
      <c r="M2984" s="35">
        <v>53478.84</v>
      </c>
      <c r="N2984" s="35">
        <v>53478.84</v>
      </c>
      <c r="O2984" s="35">
        <v>53478.84</v>
      </c>
      <c r="P2984" s="35">
        <v>53478.84</v>
      </c>
      <c r="Q2984" s="35">
        <v>53478.84</v>
      </c>
      <c r="R2984" s="35">
        <v>53478.84</v>
      </c>
      <c r="S2984" s="35">
        <v>53478.84</v>
      </c>
    </row>
    <row r="2985" spans="2:19">
      <c r="B2985" s="6">
        <v>1985</v>
      </c>
      <c r="C2985" s="35">
        <v>77409.69</v>
      </c>
      <c r="D2985" s="35">
        <v>76790.41</v>
      </c>
      <c r="E2985" s="35">
        <v>76790.41</v>
      </c>
      <c r="F2985" s="35">
        <v>76790.41</v>
      </c>
      <c r="G2985" s="35">
        <v>76790.41</v>
      </c>
      <c r="H2985" s="35">
        <v>76790.41</v>
      </c>
      <c r="I2985" s="35">
        <v>75551.850000000006</v>
      </c>
      <c r="J2985" s="35">
        <v>74932.570000000007</v>
      </c>
      <c r="K2985" s="35">
        <v>74932.570000000007</v>
      </c>
      <c r="L2985" s="35">
        <v>74932.570000000007</v>
      </c>
      <c r="M2985" s="35">
        <v>74932.570000000007</v>
      </c>
      <c r="N2985" s="35">
        <v>74313.289999999994</v>
      </c>
      <c r="O2985" s="35">
        <v>74313.289999999994</v>
      </c>
      <c r="P2985" s="35">
        <v>73694.009999999995</v>
      </c>
      <c r="Q2985" s="35">
        <v>73694.009999999995</v>
      </c>
      <c r="R2985" s="35">
        <v>73074.73</v>
      </c>
      <c r="S2985" s="35">
        <v>73074.73</v>
      </c>
    </row>
    <row r="2986" spans="2:19">
      <c r="B2986" s="6">
        <v>1984</v>
      </c>
      <c r="C2986" s="35">
        <v>602.16</v>
      </c>
      <c r="D2986" s="35">
        <v>602.16</v>
      </c>
      <c r="E2986" s="35">
        <v>602.16</v>
      </c>
      <c r="F2986" s="35">
        <v>602.16</v>
      </c>
      <c r="G2986" s="35">
        <v>602.16</v>
      </c>
      <c r="H2986" s="35">
        <v>602.16</v>
      </c>
      <c r="I2986" s="35">
        <v>602.16</v>
      </c>
      <c r="J2986" s="35">
        <v>602.16</v>
      </c>
      <c r="K2986" s="35">
        <v>602.16</v>
      </c>
      <c r="L2986" s="35">
        <v>602.16</v>
      </c>
      <c r="M2986" s="35">
        <v>602.16</v>
      </c>
      <c r="N2986" s="35">
        <v>602.16</v>
      </c>
      <c r="O2986" s="35">
        <v>602.16</v>
      </c>
      <c r="P2986" s="35">
        <v>602.16</v>
      </c>
      <c r="Q2986" s="35">
        <v>602.16</v>
      </c>
      <c r="R2986" s="35">
        <v>602.16</v>
      </c>
      <c r="S2986" s="35">
        <v>602.16</v>
      </c>
    </row>
    <row r="2987" spans="2:19">
      <c r="B2987" s="6">
        <v>1983</v>
      </c>
      <c r="C2987" s="35">
        <v>1180.92</v>
      </c>
      <c r="D2987" s="35">
        <v>1180.92</v>
      </c>
      <c r="E2987" s="35">
        <v>1180.92</v>
      </c>
      <c r="F2987" s="35">
        <v>590.46</v>
      </c>
      <c r="G2987" s="35">
        <v>590.46</v>
      </c>
      <c r="H2987" s="35">
        <v>590.46</v>
      </c>
      <c r="I2987" s="35">
        <v>590.46</v>
      </c>
      <c r="J2987" s="35">
        <v>590.46</v>
      </c>
      <c r="K2987" s="35">
        <v>590.46</v>
      </c>
      <c r="L2987" s="35">
        <v>590.46</v>
      </c>
      <c r="M2987" s="35">
        <v>590.46</v>
      </c>
      <c r="N2987" s="35">
        <v>590.46</v>
      </c>
      <c r="O2987" s="35">
        <v>590.46</v>
      </c>
      <c r="P2987" s="35">
        <v>590.46</v>
      </c>
      <c r="Q2987" s="35">
        <v>590.46</v>
      </c>
      <c r="R2987" s="35">
        <v>590.46</v>
      </c>
      <c r="S2987" s="35">
        <v>590.46</v>
      </c>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v>222454.8</v>
      </c>
      <c r="D2990" s="35">
        <v>214802.79</v>
      </c>
      <c r="E2990" s="35">
        <v>214256.22</v>
      </c>
      <c r="F2990" s="35">
        <v>211523.37</v>
      </c>
      <c r="G2990" s="35">
        <v>209883.66</v>
      </c>
      <c r="H2990" s="35">
        <v>208790.52</v>
      </c>
      <c r="I2990" s="35">
        <v>208790.52</v>
      </c>
      <c r="J2990" s="35">
        <v>207150.81</v>
      </c>
      <c r="K2990" s="35">
        <v>206604.24</v>
      </c>
      <c r="L2990" s="35">
        <v>206057.67</v>
      </c>
      <c r="M2990" s="35">
        <v>206057.67</v>
      </c>
      <c r="N2990" s="35">
        <v>206057.67</v>
      </c>
      <c r="O2990" s="35">
        <v>206057.67</v>
      </c>
      <c r="P2990" s="35">
        <v>206057.67</v>
      </c>
      <c r="Q2990" s="35">
        <v>205511.1</v>
      </c>
      <c r="R2990" s="35">
        <v>204964.53</v>
      </c>
      <c r="S2990" s="35">
        <v>204417.96</v>
      </c>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v>69973.759999999995</v>
      </c>
      <c r="D2995" s="35">
        <v>69125.600000000006</v>
      </c>
      <c r="E2995" s="35">
        <v>69125.600000000006</v>
      </c>
      <c r="F2995" s="35">
        <v>69125.600000000006</v>
      </c>
      <c r="G2995" s="35">
        <v>69125.600000000006</v>
      </c>
      <c r="H2995" s="35">
        <v>67429.27</v>
      </c>
      <c r="I2995" s="35">
        <v>67429.27</v>
      </c>
      <c r="J2995" s="35">
        <v>67005.19</v>
      </c>
      <c r="K2995" s="35">
        <v>67005.19</v>
      </c>
      <c r="L2995" s="35">
        <v>67005.19</v>
      </c>
      <c r="M2995" s="35">
        <v>67005.19</v>
      </c>
      <c r="N2995" s="35">
        <v>66157.03</v>
      </c>
      <c r="O2995" s="35">
        <v>65732.95</v>
      </c>
      <c r="P2995" s="35">
        <v>65732.95</v>
      </c>
      <c r="Q2995" s="35">
        <v>65732.95</v>
      </c>
      <c r="R2995" s="35">
        <v>65308.87</v>
      </c>
      <c r="S2995" s="35">
        <v>64884.79</v>
      </c>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v>30607.74</v>
      </c>
      <c r="D3000" s="35">
        <v>30607.74</v>
      </c>
      <c r="E3000" s="35">
        <v>30607.74</v>
      </c>
      <c r="F3000" s="35">
        <v>29983.09</v>
      </c>
      <c r="G3000" s="35">
        <v>29983.09</v>
      </c>
      <c r="H3000" s="35">
        <v>29983.09</v>
      </c>
      <c r="I3000" s="35">
        <v>24361.26</v>
      </c>
      <c r="J3000" s="35">
        <v>24361.26</v>
      </c>
      <c r="K3000" s="35">
        <v>24361.26</v>
      </c>
      <c r="L3000" s="35">
        <v>24361.26</v>
      </c>
      <c r="M3000" s="35">
        <v>24361.26</v>
      </c>
      <c r="N3000" s="35">
        <v>24048.94</v>
      </c>
      <c r="O3000" s="35">
        <v>24048.94</v>
      </c>
      <c r="P3000" s="35">
        <v>24048.94</v>
      </c>
      <c r="Q3000" s="35">
        <v>24048.94</v>
      </c>
      <c r="R3000" s="35">
        <v>24048.94</v>
      </c>
      <c r="S3000" s="35">
        <v>24048.94</v>
      </c>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v>262.83</v>
      </c>
      <c r="D3002" s="35">
        <v>262.83</v>
      </c>
      <c r="E3002" s="35">
        <v>262.83</v>
      </c>
      <c r="F3002" s="35">
        <v>262.83</v>
      </c>
      <c r="G3002" s="35">
        <v>262.83</v>
      </c>
      <c r="H3002" s="35">
        <v>262.83</v>
      </c>
      <c r="I3002" s="35">
        <v>262.83</v>
      </c>
      <c r="J3002" s="35">
        <v>262.83</v>
      </c>
      <c r="K3002" s="35">
        <v>262.83</v>
      </c>
      <c r="L3002" s="35">
        <v>262.83</v>
      </c>
      <c r="M3002" s="35">
        <v>262.83</v>
      </c>
      <c r="N3002" s="35">
        <v>262.83</v>
      </c>
      <c r="O3002" s="35">
        <v>262.83</v>
      </c>
      <c r="P3002" s="35">
        <v>262.83</v>
      </c>
      <c r="Q3002" s="35">
        <v>262.83</v>
      </c>
      <c r="R3002" s="35">
        <v>262.83</v>
      </c>
      <c r="S3002" s="35">
        <v>262.83</v>
      </c>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v>10509.45</v>
      </c>
      <c r="D3005" s="35">
        <v>10509.45</v>
      </c>
      <c r="E3005" s="35">
        <v>10509.45</v>
      </c>
      <c r="F3005" s="35">
        <v>10509.45</v>
      </c>
      <c r="G3005" s="35">
        <v>9508.5499999999993</v>
      </c>
      <c r="H3005" s="35">
        <v>9508.5499999999993</v>
      </c>
      <c r="I3005" s="35">
        <v>9508.5499999999993</v>
      </c>
      <c r="J3005" s="35">
        <v>9508.5499999999993</v>
      </c>
      <c r="K3005" s="35">
        <v>9508.5499999999993</v>
      </c>
      <c r="L3005" s="35">
        <v>8757.8700000000008</v>
      </c>
      <c r="M3005" s="35">
        <v>8757.8700000000008</v>
      </c>
      <c r="N3005" s="35">
        <v>8757.8700000000008</v>
      </c>
      <c r="O3005" s="35">
        <v>8757.8700000000008</v>
      </c>
      <c r="P3005" s="35">
        <v>8757.8700000000008</v>
      </c>
      <c r="Q3005" s="35">
        <v>8757.8700000000008</v>
      </c>
      <c r="R3005" s="35">
        <v>8757.8700000000008</v>
      </c>
      <c r="S3005" s="35">
        <v>8757.8700000000008</v>
      </c>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v>166.01</v>
      </c>
      <c r="D3007" s="35">
        <v>166.01</v>
      </c>
      <c r="E3007" s="35">
        <v>166.01</v>
      </c>
      <c r="F3007" s="35">
        <v>166.01</v>
      </c>
      <c r="G3007" s="35">
        <v>166.01</v>
      </c>
      <c r="H3007" s="35">
        <v>166.01</v>
      </c>
      <c r="I3007" s="35">
        <v>166.01</v>
      </c>
      <c r="J3007" s="35">
        <v>166.01</v>
      </c>
      <c r="K3007" s="35">
        <v>166.01</v>
      </c>
      <c r="L3007" s="35">
        <v>166.01</v>
      </c>
      <c r="M3007" s="35">
        <v>166.01</v>
      </c>
      <c r="N3007" s="35">
        <v>166.01</v>
      </c>
      <c r="O3007" s="35">
        <v>166.01</v>
      </c>
      <c r="P3007" s="35">
        <v>166.01</v>
      </c>
      <c r="Q3007" s="35">
        <v>166.01</v>
      </c>
      <c r="R3007" s="35">
        <v>166.01</v>
      </c>
      <c r="S3007" s="35">
        <v>166.01</v>
      </c>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v>945.86</v>
      </c>
      <c r="D3010" s="35">
        <v>945.86</v>
      </c>
      <c r="E3010" s="35">
        <v>945.86</v>
      </c>
      <c r="F3010" s="35">
        <v>945.86</v>
      </c>
      <c r="G3010" s="35">
        <v>945.86</v>
      </c>
      <c r="H3010" s="35">
        <v>945.86</v>
      </c>
      <c r="I3010" s="35">
        <v>945.86</v>
      </c>
      <c r="J3010" s="35">
        <v>945.86</v>
      </c>
      <c r="K3010" s="35">
        <v>945.86</v>
      </c>
      <c r="L3010" s="35">
        <v>945.86</v>
      </c>
      <c r="M3010" s="35">
        <v>945.86</v>
      </c>
      <c r="N3010" s="35">
        <v>945.86</v>
      </c>
      <c r="O3010" s="35">
        <v>945.86</v>
      </c>
      <c r="P3010" s="35">
        <v>945.86</v>
      </c>
      <c r="Q3010" s="35">
        <v>945.86</v>
      </c>
      <c r="R3010" s="35">
        <v>945.86</v>
      </c>
      <c r="S3010" s="35">
        <v>945.86</v>
      </c>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v>2510.4</v>
      </c>
      <c r="D3020" s="35">
        <v>2510.4</v>
      </c>
      <c r="E3020" s="35">
        <v>2510.4</v>
      </c>
      <c r="F3020" s="35">
        <v>2510.4</v>
      </c>
      <c r="G3020" s="35">
        <v>2510.4</v>
      </c>
      <c r="H3020" s="35">
        <v>2510.4</v>
      </c>
      <c r="I3020" s="35">
        <v>2510.4</v>
      </c>
      <c r="J3020" s="35">
        <v>2510.4</v>
      </c>
      <c r="K3020" s="35">
        <v>2510.4</v>
      </c>
      <c r="L3020" s="35">
        <v>2231.4699999999998</v>
      </c>
      <c r="M3020" s="35">
        <v>2231.4699999999998</v>
      </c>
      <c r="N3020" s="35">
        <v>2231.4699999999998</v>
      </c>
      <c r="O3020" s="35">
        <v>2231.4699999999998</v>
      </c>
      <c r="P3020" s="35">
        <v>2231.4699999999998</v>
      </c>
      <c r="Q3020" s="35">
        <v>2231.4699999999998</v>
      </c>
      <c r="R3020" s="35">
        <v>2231.4699999999998</v>
      </c>
      <c r="S3020" s="35">
        <v>2231.4699999999998</v>
      </c>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v>4599.72</v>
      </c>
      <c r="D3030" s="35">
        <v>4599.72</v>
      </c>
      <c r="E3030" s="35">
        <v>4599.72</v>
      </c>
      <c r="F3030" s="35">
        <v>4599.72</v>
      </c>
      <c r="G3030" s="35">
        <v>4599.72</v>
      </c>
      <c r="H3030" s="35">
        <v>4599.72</v>
      </c>
      <c r="I3030" s="35">
        <v>4599.72</v>
      </c>
      <c r="J3030" s="35">
        <v>4344.18</v>
      </c>
      <c r="K3030" s="35">
        <v>4344.18</v>
      </c>
      <c r="L3030" s="35">
        <v>4344.18</v>
      </c>
      <c r="M3030" s="35">
        <v>4344.18</v>
      </c>
      <c r="N3030" s="35">
        <v>4344.18</v>
      </c>
      <c r="O3030" s="35">
        <v>4344.18</v>
      </c>
      <c r="P3030" s="35">
        <v>3833.1</v>
      </c>
      <c r="Q3030" s="35">
        <v>3833.1</v>
      </c>
      <c r="R3030" s="35">
        <v>3833.1</v>
      </c>
      <c r="S3030" s="35">
        <v>3833.1</v>
      </c>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v>3833.1</v>
      </c>
      <c r="D3035" s="35">
        <v>3833.1</v>
      </c>
      <c r="E3035" s="35">
        <v>3833.1</v>
      </c>
      <c r="F3035" s="35">
        <v>3833.1</v>
      </c>
      <c r="G3035" s="35">
        <v>3833.1</v>
      </c>
      <c r="H3035" s="35">
        <v>3577.56</v>
      </c>
      <c r="I3035" s="35">
        <v>3577.56</v>
      </c>
      <c r="J3035" s="35">
        <v>2299.86</v>
      </c>
      <c r="K3035" s="35">
        <v>2299.86</v>
      </c>
      <c r="L3035" s="35">
        <v>2299.86</v>
      </c>
      <c r="M3035" s="35">
        <v>2299.86</v>
      </c>
      <c r="N3035" s="35">
        <v>2299.86</v>
      </c>
      <c r="O3035" s="35">
        <v>2299.86</v>
      </c>
      <c r="P3035" s="35">
        <v>2044.32</v>
      </c>
      <c r="Q3035" s="35">
        <v>2044.32</v>
      </c>
      <c r="R3035" s="35">
        <v>2044.32</v>
      </c>
      <c r="S3035" s="35">
        <v>2044.32</v>
      </c>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3" t="s">
        <v>135</v>
      </c>
      <c r="B3041" s="7" t="s">
        <v>10</v>
      </c>
      <c r="C3041" s="11">
        <f>SUM(C2964:C3040)</f>
        <v>1976009.3599999996</v>
      </c>
      <c r="D3041" s="11">
        <f>SUM(D2963:D3040)</f>
        <v>2010342.1899999995</v>
      </c>
      <c r="E3041" s="11">
        <f>SUM(E2962:E3040)</f>
        <v>2044406.3699999996</v>
      </c>
      <c r="F3041" s="11">
        <f>SUM(F2961:F3040)</f>
        <v>2090523.6299999997</v>
      </c>
      <c r="G3041" s="11">
        <f>SUM(G2960:G3040)</f>
        <v>2146784.6599999992</v>
      </c>
      <c r="H3041" s="11">
        <f>SUM(H2954:H3040)</f>
        <v>2205626.8299999987</v>
      </c>
      <c r="I3041" s="11">
        <f>SUM(I2954:I3040)</f>
        <v>2260548.3799999994</v>
      </c>
      <c r="J3041" s="11">
        <f t="shared" ref="J3041" si="59">SUM(J2954:J3040)</f>
        <v>2288469.0099999988</v>
      </c>
      <c r="K3041" s="11">
        <f>SUM(K2954:K3040)</f>
        <v>2326559.2399999988</v>
      </c>
      <c r="L3041" s="11">
        <f t="shared" ref="L3041" si="60">SUM(L2954:L3040)</f>
        <v>2391855.6499999994</v>
      </c>
      <c r="M3041" s="11">
        <f>SUM(M2954:M3040)</f>
        <v>2469021.4499999997</v>
      </c>
      <c r="N3041" s="11">
        <f>SUM(N2949:N3040)</f>
        <v>2548543.88</v>
      </c>
      <c r="O3041" s="11">
        <f>SUM(O2949:O3040)</f>
        <v>2620975.5</v>
      </c>
      <c r="P3041" s="11">
        <f>SUM(P2949:P3040)</f>
        <v>2700423.3999999994</v>
      </c>
      <c r="Q3041" s="11">
        <f>SUM(Q2949:Q3040)</f>
        <v>2792113.15</v>
      </c>
      <c r="R3041" s="11">
        <f>SUM(R2948:R3040)</f>
        <v>2854127.67</v>
      </c>
      <c r="S3041" s="11">
        <f>SUM(S2948:S3040)</f>
        <v>2966721.310000001</v>
      </c>
    </row>
    <row r="3042" spans="1:19">
      <c r="A3042" s="74"/>
      <c r="B3042" s="7"/>
      <c r="C3042" s="8"/>
      <c r="D3042" s="8"/>
      <c r="E3042" s="8"/>
      <c r="F3042" s="8"/>
      <c r="G3042" s="8"/>
      <c r="H3042" s="8"/>
      <c r="I3042" s="8"/>
      <c r="J3042" s="8"/>
      <c r="K3042" s="8"/>
      <c r="L3042" s="8"/>
      <c r="M3042" s="10"/>
    </row>
    <row r="3043" spans="1:19">
      <c r="A3043" s="75" t="s">
        <v>136</v>
      </c>
      <c r="B3043" s="6">
        <v>2022</v>
      </c>
      <c r="C3043" s="34"/>
      <c r="D3043" s="34"/>
      <c r="E3043" s="34"/>
      <c r="F3043" s="34"/>
      <c r="G3043" s="34"/>
      <c r="H3043" s="34"/>
      <c r="I3043" s="34"/>
      <c r="J3043" s="34"/>
      <c r="K3043" s="34"/>
      <c r="L3043" s="34"/>
      <c r="M3043" s="34"/>
      <c r="N3043" s="34"/>
      <c r="O3043" s="34"/>
      <c r="P3043" s="34"/>
      <c r="Q3043" s="34"/>
      <c r="R3043" s="72"/>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v>685.23</v>
      </c>
      <c r="D3078" s="35">
        <v>685.23</v>
      </c>
      <c r="E3078" s="35">
        <v>685.23</v>
      </c>
      <c r="F3078" s="35">
        <v>685.23</v>
      </c>
      <c r="G3078" s="35">
        <v>685.23</v>
      </c>
      <c r="H3078" s="35">
        <v>685.23</v>
      </c>
      <c r="I3078" s="35">
        <v>685.23</v>
      </c>
      <c r="J3078" s="35">
        <v>685.23</v>
      </c>
      <c r="K3078" s="35">
        <v>685.23</v>
      </c>
      <c r="L3078" s="35">
        <v>685.23</v>
      </c>
      <c r="M3078" s="35">
        <v>342.61</v>
      </c>
      <c r="N3078" s="35">
        <v>342.61</v>
      </c>
      <c r="O3078" s="35">
        <v>342.61</v>
      </c>
      <c r="P3078" s="35">
        <v>342.61</v>
      </c>
      <c r="Q3078" s="35">
        <v>342.61</v>
      </c>
      <c r="R3078" s="35">
        <v>342.61</v>
      </c>
      <c r="S3078" s="35">
        <v>342.61</v>
      </c>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v>1967.07</v>
      </c>
      <c r="D3080" s="35">
        <v>1967.07</v>
      </c>
      <c r="E3080" s="35">
        <v>1967.07</v>
      </c>
      <c r="F3080" s="35">
        <v>1967.07</v>
      </c>
      <c r="G3080" s="35">
        <v>1967.07</v>
      </c>
      <c r="H3080" s="35">
        <v>1967.07</v>
      </c>
      <c r="I3080" s="35">
        <v>1967.07</v>
      </c>
      <c r="J3080" s="35">
        <v>1967.07</v>
      </c>
      <c r="K3080" s="35">
        <v>1967.07</v>
      </c>
      <c r="L3080" s="35">
        <v>1967.07</v>
      </c>
      <c r="M3080" s="35">
        <v>327.84</v>
      </c>
      <c r="N3080" s="35">
        <v>327.84</v>
      </c>
      <c r="O3080" s="35">
        <v>327.84</v>
      </c>
      <c r="P3080" s="35">
        <v>327.84</v>
      </c>
      <c r="Q3080" s="35">
        <v>327.84</v>
      </c>
      <c r="R3080" s="35">
        <v>327.84</v>
      </c>
      <c r="S3080" s="35">
        <v>327.84</v>
      </c>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v>19328.47</v>
      </c>
      <c r="D3085" s="35">
        <v>14846.51</v>
      </c>
      <c r="E3085" s="35">
        <v>13726.02</v>
      </c>
      <c r="F3085" s="35">
        <v>13726.02</v>
      </c>
      <c r="G3085" s="35">
        <v>12885.65</v>
      </c>
      <c r="H3085" s="35">
        <v>12885.65</v>
      </c>
      <c r="I3085" s="35">
        <v>12885.65</v>
      </c>
      <c r="J3085" s="35">
        <v>12885.65</v>
      </c>
      <c r="K3085" s="35">
        <v>12885.65</v>
      </c>
      <c r="L3085" s="35">
        <v>12885.65</v>
      </c>
      <c r="M3085" s="35">
        <v>1400.61</v>
      </c>
      <c r="N3085" s="35">
        <v>1120.49</v>
      </c>
      <c r="O3085" s="35">
        <v>1120.49</v>
      </c>
      <c r="P3085" s="35">
        <v>1120.49</v>
      </c>
      <c r="Q3085" s="35">
        <v>1120.49</v>
      </c>
      <c r="R3085" s="35">
        <v>840.37</v>
      </c>
      <c r="S3085" s="35">
        <v>840.37</v>
      </c>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v>11837.03</v>
      </c>
      <c r="D3090" s="35">
        <v>9644.99</v>
      </c>
      <c r="E3090" s="35">
        <v>9644.99</v>
      </c>
      <c r="F3090" s="35">
        <v>9644.99</v>
      </c>
      <c r="G3090" s="35">
        <v>8768.17</v>
      </c>
      <c r="H3090" s="35">
        <v>8768.17</v>
      </c>
      <c r="I3090" s="35">
        <v>8768.17</v>
      </c>
      <c r="J3090" s="35">
        <v>4164.88</v>
      </c>
      <c r="K3090" s="35">
        <v>4164.88</v>
      </c>
      <c r="L3090" s="35">
        <v>4164.88</v>
      </c>
      <c r="M3090" s="35">
        <v>1753.63</v>
      </c>
      <c r="N3090" s="35">
        <v>1753.63</v>
      </c>
      <c r="O3090" s="35">
        <v>1753.63</v>
      </c>
      <c r="P3090" s="35">
        <v>1753.63</v>
      </c>
      <c r="Q3090" s="35">
        <v>1753.63</v>
      </c>
      <c r="R3090" s="35">
        <v>1753.63</v>
      </c>
      <c r="S3090" s="35">
        <v>1753.63</v>
      </c>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v>791.02</v>
      </c>
      <c r="D3092" s="35">
        <v>791.02</v>
      </c>
      <c r="E3092" s="35">
        <v>791.02</v>
      </c>
      <c r="F3092" s="35">
        <v>791.02</v>
      </c>
      <c r="G3092" s="35">
        <v>791.02</v>
      </c>
      <c r="H3092" s="35">
        <v>791.02</v>
      </c>
      <c r="I3092" s="35">
        <v>791.02</v>
      </c>
      <c r="J3092" s="35">
        <v>791.02</v>
      </c>
      <c r="K3092" s="35">
        <v>791.02</v>
      </c>
      <c r="L3092" s="35">
        <v>791.02</v>
      </c>
      <c r="M3092" s="35">
        <v>0</v>
      </c>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v>14433.52</v>
      </c>
      <c r="D3095" s="35">
        <v>13699.61</v>
      </c>
      <c r="E3095" s="35">
        <v>13210.33</v>
      </c>
      <c r="F3095" s="35">
        <v>13210.33</v>
      </c>
      <c r="G3095" s="35">
        <v>13210.33</v>
      </c>
      <c r="H3095" s="35">
        <v>11497.88</v>
      </c>
      <c r="I3095" s="35">
        <v>11497.88</v>
      </c>
      <c r="J3095" s="35">
        <v>11497.88</v>
      </c>
      <c r="K3095" s="35">
        <v>11497.88</v>
      </c>
      <c r="L3095" s="35">
        <v>11497.88</v>
      </c>
      <c r="M3095" s="35">
        <v>978.54</v>
      </c>
      <c r="N3095" s="35">
        <v>978.54</v>
      </c>
      <c r="O3095" s="35">
        <v>978.54</v>
      </c>
      <c r="P3095" s="35">
        <v>978.54</v>
      </c>
      <c r="Q3095" s="35">
        <v>978.54</v>
      </c>
      <c r="R3095" s="35">
        <v>0</v>
      </c>
      <c r="S3095" s="35">
        <v>0</v>
      </c>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v>1549.42</v>
      </c>
      <c r="D3100" s="35">
        <v>1549.42</v>
      </c>
      <c r="E3100" s="35">
        <v>1549.42</v>
      </c>
      <c r="F3100" s="35">
        <v>1549.42</v>
      </c>
      <c r="G3100" s="35">
        <v>1549.42</v>
      </c>
      <c r="H3100" s="35">
        <v>1549.42</v>
      </c>
      <c r="I3100" s="35">
        <v>1549.42</v>
      </c>
      <c r="J3100" s="35">
        <v>1549.42</v>
      </c>
      <c r="K3100" s="35">
        <v>1549.42</v>
      </c>
      <c r="L3100" s="35">
        <v>1549.42</v>
      </c>
      <c r="M3100" s="35">
        <v>516.47</v>
      </c>
      <c r="N3100" s="35">
        <v>258.23</v>
      </c>
      <c r="O3100" s="35">
        <v>258.23</v>
      </c>
      <c r="P3100" s="35">
        <v>258.23</v>
      </c>
      <c r="Q3100" s="35">
        <v>258.23</v>
      </c>
      <c r="R3100" s="35">
        <v>258.23</v>
      </c>
      <c r="S3100" s="35">
        <v>258.23</v>
      </c>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v>2542.87</v>
      </c>
      <c r="D3105" s="35">
        <v>2542.87</v>
      </c>
      <c r="E3105" s="35">
        <v>2542.87</v>
      </c>
      <c r="F3105" s="35">
        <v>2542.87</v>
      </c>
      <c r="G3105" s="35">
        <v>678.1</v>
      </c>
      <c r="H3105" s="35">
        <v>678.1</v>
      </c>
      <c r="I3105" s="35">
        <v>678.1</v>
      </c>
      <c r="J3105" s="35">
        <v>678.1</v>
      </c>
      <c r="K3105" s="35">
        <v>678.1</v>
      </c>
      <c r="L3105" s="35">
        <v>678.1</v>
      </c>
      <c r="M3105" s="35">
        <v>339.05</v>
      </c>
      <c r="N3105" s="35">
        <v>339.05</v>
      </c>
      <c r="O3105" s="35">
        <v>339.05</v>
      </c>
      <c r="P3105" s="35">
        <v>339.05</v>
      </c>
      <c r="Q3105" s="35">
        <v>339.05</v>
      </c>
      <c r="R3105" s="35">
        <v>339.05</v>
      </c>
      <c r="S3105" s="35">
        <v>339.05</v>
      </c>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v>599.84</v>
      </c>
      <c r="D3115" s="35">
        <v>599.84</v>
      </c>
      <c r="E3115" s="35">
        <v>599.84</v>
      </c>
      <c r="F3115" s="35">
        <v>599.84</v>
      </c>
      <c r="G3115" s="35">
        <v>599.84</v>
      </c>
      <c r="H3115" s="35">
        <v>599.84</v>
      </c>
      <c r="I3115" s="35">
        <v>599.84</v>
      </c>
      <c r="J3115" s="35">
        <v>599.84</v>
      </c>
      <c r="K3115" s="35">
        <v>599.84</v>
      </c>
      <c r="L3115" s="35">
        <v>599.84</v>
      </c>
      <c r="M3115" s="35">
        <v>119.97</v>
      </c>
      <c r="N3115" s="35">
        <v>119.97</v>
      </c>
      <c r="O3115" s="35">
        <v>119.97</v>
      </c>
      <c r="P3115" s="35">
        <v>119.97</v>
      </c>
      <c r="Q3115" s="35">
        <v>119.97</v>
      </c>
      <c r="R3115" s="35">
        <v>119.97</v>
      </c>
      <c r="S3115" s="35">
        <v>119.97</v>
      </c>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3" t="s">
        <v>136</v>
      </c>
      <c r="B3136" s="7" t="s">
        <v>10</v>
      </c>
      <c r="C3136" s="11">
        <f>SUM(C3059:C3135)</f>
        <v>53734.469999999994</v>
      </c>
      <c r="D3136" s="11">
        <f>SUM(D3058:D3135)</f>
        <v>46326.560000000005</v>
      </c>
      <c r="E3136" s="11">
        <f>SUM(E3057:E3135)</f>
        <v>44716.789999999994</v>
      </c>
      <c r="F3136" s="11">
        <f>SUM(F3056:F3135)</f>
        <v>44716.789999999994</v>
      </c>
      <c r="G3136" s="11">
        <f>SUM(G3055:G3135)</f>
        <v>41134.829999999994</v>
      </c>
      <c r="H3136" s="11">
        <f>SUM(H3049:H3135)</f>
        <v>39422.379999999997</v>
      </c>
      <c r="I3136" s="11">
        <f>SUM(I3049:I3135)</f>
        <v>39422.379999999997</v>
      </c>
      <c r="J3136" s="11">
        <f t="shared" ref="J3136" si="61">SUM(J3049:J3135)</f>
        <v>34819.089999999997</v>
      </c>
      <c r="K3136" s="11">
        <f>SUM(K3049:K3135)</f>
        <v>34819.089999999997</v>
      </c>
      <c r="L3136" s="11">
        <f t="shared" ref="L3136" si="62">SUM(L3049:L3135)</f>
        <v>34819.089999999997</v>
      </c>
      <c r="M3136" s="11">
        <f>SUM(M3049:M3135)</f>
        <v>5778.72</v>
      </c>
      <c r="N3136" s="11">
        <f>SUM(N3044:N3135)</f>
        <v>5240.3600000000006</v>
      </c>
      <c r="O3136" s="11">
        <f>SUM(O3044:O3135)</f>
        <v>5240.3600000000006</v>
      </c>
      <c r="P3136" s="11">
        <f>SUM(P3044:P3135)</f>
        <v>5240.3600000000006</v>
      </c>
      <c r="Q3136" s="11">
        <f>SUM(Q3044:Q3135)</f>
        <v>5240.3600000000006</v>
      </c>
      <c r="R3136" s="11">
        <f>SUM(R3043:R3135)</f>
        <v>3981.7000000000003</v>
      </c>
      <c r="S3136" s="11">
        <f>SUM(S3043:S3135)</f>
        <v>3981.7000000000003</v>
      </c>
    </row>
    <row r="3137" spans="1:19">
      <c r="A3137" s="74"/>
      <c r="B3137" s="7"/>
      <c r="C3137" s="8"/>
      <c r="D3137" s="8"/>
      <c r="E3137" s="8"/>
      <c r="F3137" s="8"/>
      <c r="G3137" s="8"/>
      <c r="H3137" s="8"/>
      <c r="I3137" s="8"/>
      <c r="J3137" s="8"/>
      <c r="K3137" s="8"/>
      <c r="L3137" s="8"/>
      <c r="M3137" s="10"/>
    </row>
    <row r="3138" spans="1:19" ht="25.5">
      <c r="A3138" s="75" t="s">
        <v>137</v>
      </c>
      <c r="B3138" s="6">
        <v>2022</v>
      </c>
      <c r="C3138" s="34"/>
      <c r="D3138" s="34"/>
      <c r="E3138" s="34"/>
      <c r="F3138" s="34"/>
      <c r="G3138" s="34"/>
      <c r="H3138" s="34"/>
      <c r="I3138" s="34"/>
      <c r="J3138" s="34"/>
      <c r="K3138" s="34"/>
      <c r="L3138" s="34"/>
      <c r="M3138" s="34"/>
      <c r="N3138" s="34"/>
      <c r="O3138" s="34"/>
      <c r="P3138" s="34"/>
      <c r="Q3138" s="34"/>
      <c r="R3138" s="72"/>
      <c r="S3138" s="35">
        <v>43272.23</v>
      </c>
    </row>
    <row r="3139" spans="1:19">
      <c r="A3139" s="36"/>
      <c r="B3139" s="6">
        <v>2021</v>
      </c>
      <c r="C3139" s="34"/>
      <c r="D3139" s="34"/>
      <c r="E3139" s="34"/>
      <c r="F3139" s="34"/>
      <c r="G3139" s="34"/>
      <c r="H3139" s="34"/>
      <c r="I3139" s="34"/>
      <c r="J3139" s="34"/>
      <c r="K3139" s="34"/>
      <c r="L3139" s="34"/>
      <c r="M3139" s="34"/>
      <c r="N3139" s="34"/>
      <c r="O3139" s="34"/>
      <c r="P3139" s="34"/>
      <c r="Q3139" s="34"/>
      <c r="R3139" s="35">
        <v>46094.17</v>
      </c>
      <c r="S3139" s="35">
        <v>46094.17</v>
      </c>
    </row>
    <row r="3140" spans="1:19">
      <c r="B3140" s="6">
        <v>2020</v>
      </c>
      <c r="C3140" s="34"/>
      <c r="D3140" s="34"/>
      <c r="E3140" s="34"/>
      <c r="F3140" s="34"/>
      <c r="G3140" s="34"/>
      <c r="H3140" s="34"/>
      <c r="I3140" s="34"/>
      <c r="J3140" s="34"/>
      <c r="K3140" s="34"/>
      <c r="L3140" s="34"/>
      <c r="M3140" s="34"/>
      <c r="N3140" s="34"/>
      <c r="O3140" s="34"/>
      <c r="P3140" s="34"/>
      <c r="Q3140" s="35">
        <v>42575.34</v>
      </c>
      <c r="R3140" s="35">
        <v>42575.34</v>
      </c>
      <c r="S3140" s="35">
        <v>42575.34</v>
      </c>
    </row>
    <row r="3141" spans="1:19">
      <c r="A3141" s="38"/>
      <c r="B3141" s="6">
        <v>2019</v>
      </c>
      <c r="C3141" s="34"/>
      <c r="D3141" s="34"/>
      <c r="E3141" s="34"/>
      <c r="F3141" s="34"/>
      <c r="G3141" s="34"/>
      <c r="H3141" s="34"/>
      <c r="I3141" s="34"/>
      <c r="J3141" s="34"/>
      <c r="K3141" s="34"/>
      <c r="L3141" s="34"/>
      <c r="M3141" s="34"/>
      <c r="N3141" s="34"/>
      <c r="O3141" s="34"/>
      <c r="P3141" s="35">
        <v>28912.09</v>
      </c>
      <c r="Q3141" s="35">
        <v>28912.09</v>
      </c>
      <c r="R3141" s="35">
        <v>28912.09</v>
      </c>
      <c r="S3141" s="35">
        <v>28912.09</v>
      </c>
    </row>
    <row r="3142" spans="1:19">
      <c r="A3142" s="38"/>
      <c r="B3142" s="6">
        <v>2018</v>
      </c>
      <c r="C3142" s="34"/>
      <c r="D3142" s="34"/>
      <c r="E3142" s="34"/>
      <c r="F3142" s="34"/>
      <c r="G3142" s="34"/>
      <c r="H3142" s="34"/>
      <c r="I3142" s="34"/>
      <c r="J3142" s="34"/>
      <c r="K3142" s="34"/>
      <c r="L3142" s="34"/>
      <c r="M3142" s="34"/>
      <c r="N3142" s="34"/>
      <c r="O3142" s="35">
        <v>8709.01</v>
      </c>
      <c r="P3142" s="35">
        <v>8709.01</v>
      </c>
      <c r="Q3142" s="35">
        <v>8709.01</v>
      </c>
      <c r="R3142" s="35">
        <v>8709.01</v>
      </c>
      <c r="S3142" s="35">
        <v>8709.01</v>
      </c>
    </row>
    <row r="3143" spans="1:19">
      <c r="A3143" s="38"/>
      <c r="B3143" s="6">
        <v>2017</v>
      </c>
      <c r="C3143" s="34"/>
      <c r="D3143" s="34"/>
      <c r="E3143" s="34"/>
      <c r="F3143" s="34"/>
      <c r="G3143" s="34"/>
      <c r="H3143" s="34"/>
      <c r="I3143" s="34"/>
      <c r="J3143" s="34"/>
      <c r="K3143" s="34"/>
      <c r="L3143" s="34"/>
      <c r="M3143" s="34"/>
      <c r="N3143" s="35">
        <v>14298.54</v>
      </c>
      <c r="O3143" s="35">
        <v>14298.54</v>
      </c>
      <c r="P3143" s="35">
        <v>14298.54</v>
      </c>
      <c r="Q3143" s="35">
        <v>14298.54</v>
      </c>
      <c r="R3143" s="35">
        <v>14298.54</v>
      </c>
      <c r="S3143" s="35">
        <v>14298.54</v>
      </c>
    </row>
    <row r="3144" spans="1:19">
      <c r="B3144" s="6">
        <v>2016</v>
      </c>
      <c r="C3144" s="34"/>
      <c r="D3144" s="34"/>
      <c r="E3144" s="34"/>
      <c r="F3144" s="34"/>
      <c r="G3144" s="34"/>
      <c r="H3144" s="34"/>
      <c r="I3144" s="34"/>
      <c r="J3144" s="34"/>
      <c r="K3144" s="34"/>
      <c r="L3144" s="34"/>
      <c r="M3144" s="35">
        <v>14337.66</v>
      </c>
      <c r="N3144" s="35">
        <v>14337.66</v>
      </c>
      <c r="O3144" s="35">
        <v>14337.66</v>
      </c>
      <c r="P3144" s="35">
        <v>14337.66</v>
      </c>
      <c r="Q3144" s="35">
        <v>14337.66</v>
      </c>
      <c r="R3144" s="35">
        <v>14337.66</v>
      </c>
      <c r="S3144" s="35">
        <v>14337.66</v>
      </c>
    </row>
    <row r="3145" spans="1:19">
      <c r="B3145" s="6">
        <v>2015</v>
      </c>
      <c r="C3145" s="34"/>
      <c r="D3145" s="34"/>
      <c r="E3145" s="34"/>
      <c r="F3145" s="34"/>
      <c r="G3145" s="34"/>
      <c r="H3145" s="34"/>
      <c r="I3145" s="34"/>
      <c r="J3145" s="34"/>
      <c r="K3145" s="34"/>
      <c r="L3145" s="35">
        <v>13780.74</v>
      </c>
      <c r="M3145" s="35">
        <v>13780.74</v>
      </c>
      <c r="N3145" s="35">
        <v>13780.74</v>
      </c>
      <c r="O3145" s="35">
        <v>13780.74</v>
      </c>
      <c r="P3145" s="35">
        <v>13780.74</v>
      </c>
      <c r="Q3145" s="35">
        <v>13780.74</v>
      </c>
      <c r="R3145" s="35">
        <v>13780.74</v>
      </c>
      <c r="S3145" s="35">
        <v>13780.74</v>
      </c>
    </row>
    <row r="3146" spans="1:19">
      <c r="B3146" s="6">
        <v>2014</v>
      </c>
      <c r="C3146" s="34"/>
      <c r="D3146" s="34"/>
      <c r="E3146" s="34"/>
      <c r="F3146" s="34"/>
      <c r="G3146" s="34"/>
      <c r="H3146" s="34"/>
      <c r="I3146" s="34"/>
      <c r="J3146" s="34"/>
      <c r="K3146" s="35">
        <v>9897.77</v>
      </c>
      <c r="L3146" s="35">
        <v>9897.77</v>
      </c>
      <c r="M3146" s="35">
        <v>9897.77</v>
      </c>
      <c r="N3146" s="35">
        <v>9897.77</v>
      </c>
      <c r="O3146" s="35">
        <v>9897.77</v>
      </c>
      <c r="P3146" s="35">
        <v>9897.77</v>
      </c>
      <c r="Q3146" s="35">
        <v>9897.77</v>
      </c>
      <c r="R3146" s="35">
        <v>9897.77</v>
      </c>
      <c r="S3146" s="35">
        <v>9897.77</v>
      </c>
    </row>
    <row r="3147" spans="1:19">
      <c r="B3147" s="6">
        <v>2013</v>
      </c>
      <c r="C3147" s="34"/>
      <c r="D3147" s="34"/>
      <c r="E3147" s="34"/>
      <c r="F3147" s="34"/>
      <c r="G3147" s="34"/>
      <c r="H3147" s="34"/>
      <c r="I3147" s="34"/>
      <c r="J3147" s="35">
        <v>7066.77</v>
      </c>
      <c r="K3147" s="35">
        <v>7066.77</v>
      </c>
      <c r="L3147" s="35">
        <v>7066.77</v>
      </c>
      <c r="M3147" s="35">
        <v>7066.77</v>
      </c>
      <c r="N3147" s="35">
        <v>7066.77</v>
      </c>
      <c r="O3147" s="35">
        <v>7066.77</v>
      </c>
      <c r="P3147" s="35">
        <v>7066.77</v>
      </c>
      <c r="Q3147" s="35">
        <v>7066.77</v>
      </c>
      <c r="R3147" s="35">
        <v>7066.77</v>
      </c>
      <c r="S3147" s="35">
        <v>7066.77</v>
      </c>
    </row>
    <row r="3148" spans="1:19">
      <c r="B3148" s="6">
        <v>2012</v>
      </c>
      <c r="C3148" s="34"/>
      <c r="D3148" s="34"/>
      <c r="E3148" s="34"/>
      <c r="F3148" s="34"/>
      <c r="G3148" s="34"/>
      <c r="H3148" s="34"/>
      <c r="I3148" s="35">
        <v>13718.24</v>
      </c>
      <c r="J3148" s="35">
        <v>13854.04</v>
      </c>
      <c r="K3148" s="35">
        <v>13854.04</v>
      </c>
      <c r="L3148" s="35">
        <v>13854.04</v>
      </c>
      <c r="M3148" s="35">
        <v>13854.04</v>
      </c>
      <c r="N3148" s="35">
        <v>13854.04</v>
      </c>
      <c r="O3148" s="35">
        <v>13854.04</v>
      </c>
      <c r="P3148" s="35">
        <v>13854.04</v>
      </c>
      <c r="Q3148" s="35">
        <v>13854.04</v>
      </c>
      <c r="R3148" s="35">
        <v>13854.04</v>
      </c>
      <c r="S3148" s="35">
        <v>13854.04</v>
      </c>
    </row>
    <row r="3149" spans="1:19">
      <c r="B3149" s="6">
        <v>2011</v>
      </c>
      <c r="C3149" s="34"/>
      <c r="D3149" s="34"/>
      <c r="E3149" s="34"/>
      <c r="F3149" s="34"/>
      <c r="G3149" s="34"/>
      <c r="H3149" s="35">
        <v>6495.14</v>
      </c>
      <c r="I3149" s="35">
        <v>6695.01</v>
      </c>
      <c r="J3149" s="35">
        <v>6695.01</v>
      </c>
      <c r="K3149" s="35">
        <v>6695.01</v>
      </c>
      <c r="L3149" s="35">
        <v>6695.01</v>
      </c>
      <c r="M3149" s="35">
        <v>6695.01</v>
      </c>
      <c r="N3149" s="35">
        <v>6695.01</v>
      </c>
      <c r="O3149" s="35">
        <v>6695.01</v>
      </c>
      <c r="P3149" s="35">
        <v>6695.01</v>
      </c>
      <c r="Q3149" s="35">
        <v>6695.01</v>
      </c>
      <c r="R3149" s="35">
        <v>6695.01</v>
      </c>
      <c r="S3149" s="35">
        <v>6695.01</v>
      </c>
    </row>
    <row r="3150" spans="1:19">
      <c r="B3150" s="6">
        <v>2010</v>
      </c>
      <c r="C3150" s="34"/>
      <c r="D3150" s="34"/>
      <c r="E3150" s="34"/>
      <c r="F3150" s="34"/>
      <c r="G3150" s="35">
        <v>5143.22</v>
      </c>
      <c r="H3150" s="35">
        <v>5143.22</v>
      </c>
      <c r="I3150" s="35">
        <v>5143.22</v>
      </c>
      <c r="J3150" s="35">
        <v>5143.22</v>
      </c>
      <c r="K3150" s="35">
        <v>5143.22</v>
      </c>
      <c r="L3150" s="35">
        <v>5143.22</v>
      </c>
      <c r="M3150" s="35">
        <v>5143.22</v>
      </c>
      <c r="N3150" s="35">
        <v>5143.22</v>
      </c>
      <c r="O3150" s="35">
        <v>5143.22</v>
      </c>
      <c r="P3150" s="35">
        <v>5143.22</v>
      </c>
      <c r="Q3150" s="35">
        <v>5143.22</v>
      </c>
      <c r="R3150" s="35">
        <v>5143.22</v>
      </c>
      <c r="S3150" s="35">
        <v>5143.22</v>
      </c>
    </row>
    <row r="3151" spans="1:19">
      <c r="B3151" s="6">
        <v>2009</v>
      </c>
      <c r="C3151" s="34"/>
      <c r="D3151" s="34"/>
      <c r="E3151" s="34"/>
      <c r="F3151" s="35">
        <v>40008.42</v>
      </c>
      <c r="G3151" s="35">
        <v>40008.42</v>
      </c>
      <c r="H3151" s="35">
        <v>40008.42</v>
      </c>
      <c r="I3151" s="35">
        <v>40008.42</v>
      </c>
      <c r="J3151" s="35">
        <v>40008.42</v>
      </c>
      <c r="K3151" s="35">
        <v>40008.42</v>
      </c>
      <c r="L3151" s="35">
        <v>40008.42</v>
      </c>
      <c r="M3151" s="35">
        <v>40008.42</v>
      </c>
      <c r="N3151" s="35">
        <v>40008.42</v>
      </c>
      <c r="O3151" s="35">
        <v>40008.42</v>
      </c>
      <c r="P3151" s="35">
        <v>40008.42</v>
      </c>
      <c r="Q3151" s="35">
        <v>40008.42</v>
      </c>
      <c r="R3151" s="35">
        <v>40008.42</v>
      </c>
      <c r="S3151" s="35">
        <v>40008.42</v>
      </c>
    </row>
    <row r="3152" spans="1:19">
      <c r="B3152" s="6">
        <v>2008</v>
      </c>
      <c r="C3152" s="34"/>
      <c r="D3152" s="34"/>
      <c r="E3152" s="35">
        <v>21541.03</v>
      </c>
      <c r="F3152" s="35">
        <v>21541.03</v>
      </c>
      <c r="G3152" s="35">
        <v>21541.03</v>
      </c>
      <c r="H3152" s="35">
        <v>21541.03</v>
      </c>
      <c r="I3152" s="35">
        <v>21541.03</v>
      </c>
      <c r="J3152" s="35">
        <v>21541.03</v>
      </c>
      <c r="K3152" s="35">
        <v>21541.03</v>
      </c>
      <c r="L3152" s="35">
        <v>21541.03</v>
      </c>
      <c r="M3152" s="35">
        <v>21541.03</v>
      </c>
      <c r="N3152" s="35">
        <v>21541.03</v>
      </c>
      <c r="O3152" s="35">
        <v>21541.03</v>
      </c>
      <c r="P3152" s="35">
        <v>21541.03</v>
      </c>
      <c r="Q3152" s="35">
        <v>21541.03</v>
      </c>
      <c r="R3152" s="35">
        <v>21541.03</v>
      </c>
      <c r="S3152" s="35">
        <v>21541.03</v>
      </c>
    </row>
    <row r="3153" spans="2:19">
      <c r="B3153" s="6">
        <v>2007</v>
      </c>
      <c r="C3153" s="34"/>
      <c r="D3153" s="35">
        <v>13669.04</v>
      </c>
      <c r="E3153" s="35">
        <v>13669.04</v>
      </c>
      <c r="F3153" s="35">
        <v>13669.04</v>
      </c>
      <c r="G3153" s="35">
        <v>13669.04</v>
      </c>
      <c r="H3153" s="35">
        <v>13669.04</v>
      </c>
      <c r="I3153" s="35">
        <v>13669.04</v>
      </c>
      <c r="J3153" s="35">
        <v>13669.04</v>
      </c>
      <c r="K3153" s="35">
        <v>13669.04</v>
      </c>
      <c r="L3153" s="35">
        <v>13669.04</v>
      </c>
      <c r="M3153" s="35">
        <v>13669.04</v>
      </c>
      <c r="N3153" s="35">
        <v>13669.04</v>
      </c>
      <c r="O3153" s="35">
        <v>13669.04</v>
      </c>
      <c r="P3153" s="35">
        <v>13669.04</v>
      </c>
      <c r="Q3153" s="35">
        <v>13669.04</v>
      </c>
      <c r="R3153" s="35">
        <v>13669.04</v>
      </c>
      <c r="S3153" s="35">
        <v>13669.04</v>
      </c>
    </row>
    <row r="3154" spans="2:19">
      <c r="B3154" s="6">
        <v>2006</v>
      </c>
      <c r="C3154" s="35">
        <v>15643.05</v>
      </c>
      <c r="D3154" s="35">
        <v>15643.05</v>
      </c>
      <c r="E3154" s="35">
        <v>15643.05</v>
      </c>
      <c r="F3154" s="35">
        <v>15643.05</v>
      </c>
      <c r="G3154" s="35">
        <v>15643.05</v>
      </c>
      <c r="H3154" s="35">
        <v>15643.05</v>
      </c>
      <c r="I3154" s="35">
        <v>15643.05</v>
      </c>
      <c r="J3154" s="35">
        <v>15643.05</v>
      </c>
      <c r="K3154" s="35">
        <v>15643.05</v>
      </c>
      <c r="L3154" s="35">
        <v>15643.05</v>
      </c>
      <c r="M3154" s="35">
        <v>15643.05</v>
      </c>
      <c r="N3154" s="35">
        <v>15643.05</v>
      </c>
      <c r="O3154" s="35">
        <v>15643.05</v>
      </c>
      <c r="P3154" s="35">
        <v>15643.05</v>
      </c>
      <c r="Q3154" s="35">
        <v>15643.05</v>
      </c>
      <c r="R3154" s="35">
        <v>15643.05</v>
      </c>
      <c r="S3154" s="35">
        <v>15643.05</v>
      </c>
    </row>
    <row r="3155" spans="2:19">
      <c r="B3155" s="6">
        <v>2005</v>
      </c>
      <c r="C3155" s="35">
        <v>18893.45</v>
      </c>
      <c r="D3155" s="35">
        <v>18893.45</v>
      </c>
      <c r="E3155" s="35">
        <v>18893.45</v>
      </c>
      <c r="F3155" s="35">
        <v>18070.78</v>
      </c>
      <c r="G3155" s="35">
        <v>18070.78</v>
      </c>
      <c r="H3155" s="35">
        <v>18070.78</v>
      </c>
      <c r="I3155" s="35">
        <v>18070.78</v>
      </c>
      <c r="J3155" s="35">
        <v>18070.78</v>
      </c>
      <c r="K3155" s="35">
        <v>18070.78</v>
      </c>
      <c r="L3155" s="35">
        <v>18070.78</v>
      </c>
      <c r="M3155" s="35">
        <v>18070.78</v>
      </c>
      <c r="N3155" s="35">
        <v>18070.78</v>
      </c>
      <c r="O3155" s="35">
        <v>18070.78</v>
      </c>
      <c r="P3155" s="35">
        <v>18070.78</v>
      </c>
      <c r="Q3155" s="35">
        <v>18070.78</v>
      </c>
      <c r="R3155" s="35">
        <v>18070.78</v>
      </c>
      <c r="S3155" s="35">
        <v>18070.78</v>
      </c>
    </row>
    <row r="3156" spans="2:19">
      <c r="B3156" s="6">
        <v>2004</v>
      </c>
      <c r="C3156" s="35">
        <v>6851.63</v>
      </c>
      <c r="D3156" s="35">
        <v>6851.63</v>
      </c>
      <c r="E3156" s="35">
        <v>6851.63</v>
      </c>
      <c r="F3156" s="35">
        <v>6851.63</v>
      </c>
      <c r="G3156" s="35">
        <v>6851.63</v>
      </c>
      <c r="H3156" s="35">
        <v>6851.63</v>
      </c>
      <c r="I3156" s="35">
        <v>6851.63</v>
      </c>
      <c r="J3156" s="35">
        <v>6851.63</v>
      </c>
      <c r="K3156" s="35">
        <v>6851.63</v>
      </c>
      <c r="L3156" s="35">
        <v>6851.63</v>
      </c>
      <c r="M3156" s="35">
        <v>6851.63</v>
      </c>
      <c r="N3156" s="35">
        <v>14753.26</v>
      </c>
      <c r="O3156" s="35">
        <v>14753.26</v>
      </c>
      <c r="P3156" s="35">
        <v>14753.26</v>
      </c>
      <c r="Q3156" s="35">
        <v>14753.26</v>
      </c>
      <c r="R3156" s="35">
        <v>14753.26</v>
      </c>
      <c r="S3156" s="35">
        <v>14753.26</v>
      </c>
    </row>
    <row r="3157" spans="2:19">
      <c r="B3157" s="6">
        <v>2003</v>
      </c>
      <c r="C3157" s="35">
        <v>13897.38</v>
      </c>
      <c r="D3157" s="35">
        <v>13897.38</v>
      </c>
      <c r="E3157" s="35">
        <v>13897.38</v>
      </c>
      <c r="F3157" s="35">
        <v>13797.38</v>
      </c>
      <c r="G3157" s="35">
        <v>13797.38</v>
      </c>
      <c r="H3157" s="35">
        <v>13797.38</v>
      </c>
      <c r="I3157" s="35">
        <v>13797.38</v>
      </c>
      <c r="J3157" s="35">
        <v>13797.38</v>
      </c>
      <c r="K3157" s="35">
        <v>13797.38</v>
      </c>
      <c r="L3157" s="35">
        <v>13797.38</v>
      </c>
      <c r="M3157" s="35">
        <v>13797.38</v>
      </c>
      <c r="N3157" s="35">
        <v>13797.38</v>
      </c>
      <c r="O3157" s="35">
        <v>6847.38</v>
      </c>
      <c r="P3157" s="35">
        <v>6847.38</v>
      </c>
      <c r="Q3157" s="35">
        <v>6847.38</v>
      </c>
      <c r="R3157" s="35">
        <v>6847.38</v>
      </c>
      <c r="S3157" s="35">
        <v>6847.38</v>
      </c>
    </row>
    <row r="3158" spans="2:19">
      <c r="B3158" s="6">
        <v>2002</v>
      </c>
      <c r="C3158" s="35">
        <v>11088.76</v>
      </c>
      <c r="D3158" s="35">
        <v>11088.76</v>
      </c>
      <c r="E3158" s="35">
        <v>11088.76</v>
      </c>
      <c r="F3158" s="35">
        <v>11088.76</v>
      </c>
      <c r="G3158" s="35">
        <v>11088.76</v>
      </c>
      <c r="H3158" s="35">
        <v>11088.76</v>
      </c>
      <c r="I3158" s="35">
        <v>11088.76</v>
      </c>
      <c r="J3158" s="35">
        <v>11088.76</v>
      </c>
      <c r="K3158" s="35">
        <v>11088.76</v>
      </c>
      <c r="L3158" s="35">
        <v>11088.76</v>
      </c>
      <c r="M3158" s="35">
        <v>11088.76</v>
      </c>
      <c r="N3158" s="35">
        <v>11088.76</v>
      </c>
      <c r="O3158" s="35">
        <v>11088.76</v>
      </c>
      <c r="P3158" s="35">
        <v>11088.76</v>
      </c>
      <c r="Q3158" s="35">
        <v>11088.76</v>
      </c>
      <c r="R3158" s="35">
        <v>11088.76</v>
      </c>
      <c r="S3158" s="35">
        <v>11088.76</v>
      </c>
    </row>
    <row r="3159" spans="2:19">
      <c r="B3159" s="6">
        <v>2001</v>
      </c>
      <c r="C3159" s="35">
        <v>42254.07</v>
      </c>
      <c r="D3159" s="35">
        <v>42254.07</v>
      </c>
      <c r="E3159" s="35">
        <v>42254.07</v>
      </c>
      <c r="F3159" s="35">
        <v>42254.07</v>
      </c>
      <c r="G3159" s="35">
        <v>42254.07</v>
      </c>
      <c r="H3159" s="35">
        <v>42254.07</v>
      </c>
      <c r="I3159" s="35">
        <v>42254.07</v>
      </c>
      <c r="J3159" s="35">
        <v>42254.07</v>
      </c>
      <c r="K3159" s="35">
        <v>39905.769999999997</v>
      </c>
      <c r="L3159" s="35">
        <v>39905.769999999997</v>
      </c>
      <c r="M3159" s="35">
        <v>39905.769999999997</v>
      </c>
      <c r="N3159" s="35">
        <v>39905.769999999997</v>
      </c>
      <c r="O3159" s="35">
        <v>39905.769999999997</v>
      </c>
      <c r="P3159" s="35">
        <v>39905.769999999997</v>
      </c>
      <c r="Q3159" s="35">
        <v>39905.769999999997</v>
      </c>
      <c r="R3159" s="35">
        <v>39905.769999999997</v>
      </c>
      <c r="S3159" s="35">
        <v>39905.769999999997</v>
      </c>
    </row>
    <row r="3160" spans="2:19">
      <c r="B3160" s="6">
        <v>2000</v>
      </c>
      <c r="C3160" s="35">
        <v>595.03</v>
      </c>
      <c r="D3160" s="35">
        <v>595.03</v>
      </c>
      <c r="E3160" s="35">
        <v>595.03</v>
      </c>
      <c r="F3160" s="35">
        <v>595.03</v>
      </c>
      <c r="G3160" s="35">
        <v>595.03</v>
      </c>
      <c r="H3160" s="35">
        <v>595.03</v>
      </c>
      <c r="I3160" s="35">
        <v>595.03</v>
      </c>
      <c r="J3160" s="35">
        <v>595.03</v>
      </c>
      <c r="K3160" s="35">
        <v>595.03</v>
      </c>
      <c r="L3160" s="35">
        <v>595.03</v>
      </c>
      <c r="M3160" s="35">
        <v>595.03</v>
      </c>
      <c r="N3160" s="35">
        <v>595.03</v>
      </c>
      <c r="O3160" s="35">
        <v>595.03</v>
      </c>
      <c r="P3160" s="35">
        <v>595.03</v>
      </c>
      <c r="Q3160" s="35">
        <v>595.03</v>
      </c>
      <c r="R3160" s="35">
        <v>595.03</v>
      </c>
      <c r="S3160" s="35">
        <v>595.03</v>
      </c>
    </row>
    <row r="3161" spans="2:19">
      <c r="B3161" s="6">
        <v>1999</v>
      </c>
      <c r="C3161" s="35">
        <v>53363.5</v>
      </c>
      <c r="D3161" s="35">
        <v>53363.5</v>
      </c>
      <c r="E3161" s="35">
        <v>53363.5</v>
      </c>
      <c r="F3161" s="35">
        <v>53363.5</v>
      </c>
      <c r="G3161" s="35">
        <v>53363.5</v>
      </c>
      <c r="H3161" s="35">
        <v>53363.5</v>
      </c>
      <c r="I3161" s="35">
        <v>53363.5</v>
      </c>
      <c r="J3161" s="35">
        <v>53363.5</v>
      </c>
      <c r="K3161" s="35">
        <v>53363.5</v>
      </c>
      <c r="L3161" s="35">
        <v>53363.5</v>
      </c>
      <c r="M3161" s="35">
        <v>53363.5</v>
      </c>
      <c r="N3161" s="35">
        <v>53363.5</v>
      </c>
      <c r="O3161" s="35">
        <v>53363.5</v>
      </c>
      <c r="P3161" s="35">
        <v>53363.5</v>
      </c>
      <c r="Q3161" s="35">
        <v>53363.5</v>
      </c>
      <c r="R3161" s="35">
        <v>53363.5</v>
      </c>
      <c r="S3161" s="35">
        <v>53363.5</v>
      </c>
    </row>
    <row r="3162" spans="2:19">
      <c r="B3162" s="6">
        <v>1998</v>
      </c>
      <c r="C3162" s="35">
        <v>33674.959999999999</v>
      </c>
      <c r="D3162" s="35">
        <v>33674.959999999999</v>
      </c>
      <c r="E3162" s="35">
        <v>33674.959999999999</v>
      </c>
      <c r="F3162" s="35">
        <v>33674.959999999999</v>
      </c>
      <c r="G3162" s="35">
        <v>33674.959999999999</v>
      </c>
      <c r="H3162" s="35">
        <v>33674.959999999999</v>
      </c>
      <c r="I3162" s="35">
        <v>33674.959999999999</v>
      </c>
      <c r="J3162" s="35">
        <v>33674.959999999999</v>
      </c>
      <c r="K3162" s="35">
        <v>33674.959999999999</v>
      </c>
      <c r="L3162" s="35">
        <v>33674.959999999999</v>
      </c>
      <c r="M3162" s="35">
        <v>33674.959999999999</v>
      </c>
      <c r="N3162" s="35">
        <v>33674.959999999999</v>
      </c>
      <c r="O3162" s="35">
        <v>33674.959999999999</v>
      </c>
      <c r="P3162" s="35">
        <v>33674.959999999999</v>
      </c>
      <c r="Q3162" s="35">
        <v>33674.959999999999</v>
      </c>
      <c r="R3162" s="35">
        <v>33674.959999999999</v>
      </c>
      <c r="S3162" s="35">
        <v>33674.959999999999</v>
      </c>
    </row>
    <row r="3163" spans="2:19">
      <c r="B3163" s="6">
        <v>1997</v>
      </c>
      <c r="C3163" s="35">
        <v>4092.94</v>
      </c>
      <c r="D3163" s="35">
        <v>4092.94</v>
      </c>
      <c r="E3163" s="35">
        <v>4092.94</v>
      </c>
      <c r="F3163" s="35">
        <v>4092.94</v>
      </c>
      <c r="G3163" s="35">
        <v>4092.94</v>
      </c>
      <c r="H3163" s="35">
        <v>4092.94</v>
      </c>
      <c r="I3163" s="35">
        <v>4092.94</v>
      </c>
      <c r="J3163" s="35">
        <v>4092.94</v>
      </c>
      <c r="K3163" s="35">
        <v>4092.94</v>
      </c>
      <c r="L3163" s="35">
        <v>4092.94</v>
      </c>
      <c r="M3163" s="35">
        <v>4092.94</v>
      </c>
      <c r="N3163" s="35">
        <v>4092.94</v>
      </c>
      <c r="O3163" s="35">
        <v>4092.94</v>
      </c>
      <c r="P3163" s="35">
        <v>4092.94</v>
      </c>
      <c r="Q3163" s="35">
        <v>4092.94</v>
      </c>
      <c r="R3163" s="35">
        <v>4092.94</v>
      </c>
      <c r="S3163" s="35">
        <v>4092.94</v>
      </c>
    </row>
    <row r="3164" spans="2:19">
      <c r="B3164" s="6">
        <v>1996</v>
      </c>
      <c r="C3164" s="35">
        <v>25747.99</v>
      </c>
      <c r="D3164" s="35">
        <v>25747.99</v>
      </c>
      <c r="E3164" s="35">
        <v>25747.99</v>
      </c>
      <c r="F3164" s="35">
        <v>25747.99</v>
      </c>
      <c r="G3164" s="35">
        <v>25131.46</v>
      </c>
      <c r="H3164" s="35">
        <v>25131.46</v>
      </c>
      <c r="I3164" s="35">
        <v>25131.46</v>
      </c>
      <c r="J3164" s="35">
        <v>25131.46</v>
      </c>
      <c r="K3164" s="35">
        <v>25131.46</v>
      </c>
      <c r="L3164" s="35">
        <v>25131.46</v>
      </c>
      <c r="M3164" s="35">
        <v>25131.46</v>
      </c>
      <c r="N3164" s="35">
        <v>25131.46</v>
      </c>
      <c r="O3164" s="35">
        <v>25131.46</v>
      </c>
      <c r="P3164" s="35">
        <v>25131.46</v>
      </c>
      <c r="Q3164" s="35">
        <v>25131.46</v>
      </c>
      <c r="R3164" s="35">
        <v>25131.46</v>
      </c>
      <c r="S3164" s="35">
        <v>24294.98</v>
      </c>
    </row>
    <row r="3165" spans="2:19">
      <c r="B3165" s="6">
        <v>1995</v>
      </c>
      <c r="C3165" s="35">
        <v>12271</v>
      </c>
      <c r="D3165" s="35">
        <v>12271</v>
      </c>
      <c r="E3165" s="35">
        <v>12271</v>
      </c>
      <c r="F3165" s="35">
        <v>12271</v>
      </c>
      <c r="G3165" s="35">
        <v>12271</v>
      </c>
      <c r="H3165" s="35">
        <v>12271</v>
      </c>
      <c r="I3165" s="35">
        <v>12271</v>
      </c>
      <c r="J3165" s="35">
        <v>12271</v>
      </c>
      <c r="K3165" s="35">
        <v>12271</v>
      </c>
      <c r="L3165" s="35">
        <v>12271</v>
      </c>
      <c r="M3165" s="35">
        <v>12271</v>
      </c>
      <c r="N3165" s="35">
        <v>12271</v>
      </c>
      <c r="O3165" s="35">
        <v>12271</v>
      </c>
      <c r="P3165" s="35">
        <v>12271</v>
      </c>
      <c r="Q3165" s="35">
        <v>12271</v>
      </c>
      <c r="R3165" s="35">
        <v>12271</v>
      </c>
      <c r="S3165" s="35">
        <v>12271</v>
      </c>
    </row>
    <row r="3166" spans="2:19">
      <c r="B3166" s="6">
        <v>1994</v>
      </c>
      <c r="C3166" s="35">
        <v>39150.720000000001</v>
      </c>
      <c r="D3166" s="35">
        <v>38256.769999999997</v>
      </c>
      <c r="E3166" s="35">
        <v>38256.769999999997</v>
      </c>
      <c r="F3166" s="35">
        <v>38256.769999999997</v>
      </c>
      <c r="G3166" s="35">
        <v>38256.769999999997</v>
      </c>
      <c r="H3166" s="35">
        <v>38256.769999999997</v>
      </c>
      <c r="I3166" s="35">
        <v>38256.769999999997</v>
      </c>
      <c r="J3166" s="35">
        <v>38256.769999999997</v>
      </c>
      <c r="K3166" s="35">
        <v>38256.769999999997</v>
      </c>
      <c r="L3166" s="35">
        <v>38256.769999999997</v>
      </c>
      <c r="M3166" s="35">
        <v>38256.769999999997</v>
      </c>
      <c r="N3166" s="35">
        <v>38256.769999999997</v>
      </c>
      <c r="O3166" s="35">
        <v>38256.769999999997</v>
      </c>
      <c r="P3166" s="35">
        <v>38256.769999999997</v>
      </c>
      <c r="Q3166" s="35">
        <v>38256.769999999997</v>
      </c>
      <c r="R3166" s="35">
        <v>38256.769999999997</v>
      </c>
      <c r="S3166" s="35">
        <v>38256.769999999997</v>
      </c>
    </row>
    <row r="3167" spans="2:19">
      <c r="B3167" s="6">
        <v>1993</v>
      </c>
      <c r="C3167" s="35">
        <v>37854.53</v>
      </c>
      <c r="D3167" s="35">
        <v>37854.53</v>
      </c>
      <c r="E3167" s="35">
        <v>37854.53</v>
      </c>
      <c r="F3167" s="35">
        <v>37854.53</v>
      </c>
      <c r="G3167" s="35">
        <v>37854.53</v>
      </c>
      <c r="H3167" s="35">
        <v>37854.53</v>
      </c>
      <c r="I3167" s="35">
        <v>37854.53</v>
      </c>
      <c r="J3167" s="35">
        <v>37854.53</v>
      </c>
      <c r="K3167" s="35">
        <v>37854.53</v>
      </c>
      <c r="L3167" s="35">
        <v>37854.53</v>
      </c>
      <c r="M3167" s="35">
        <v>37854.53</v>
      </c>
      <c r="N3167" s="35">
        <v>37854.53</v>
      </c>
      <c r="O3167" s="35">
        <v>37854.53</v>
      </c>
      <c r="P3167" s="35">
        <v>37854.53</v>
      </c>
      <c r="Q3167" s="35">
        <v>36976.78</v>
      </c>
      <c r="R3167" s="35">
        <v>36976.78</v>
      </c>
      <c r="S3167" s="35">
        <v>36976.78</v>
      </c>
    </row>
    <row r="3168" spans="2:19">
      <c r="B3168" s="6">
        <v>1992</v>
      </c>
      <c r="C3168" s="35">
        <v>21183.21</v>
      </c>
      <c r="D3168" s="35">
        <v>21183.21</v>
      </c>
      <c r="E3168" s="35">
        <v>21183.21</v>
      </c>
      <c r="F3168" s="35">
        <v>21183.21</v>
      </c>
      <c r="G3168" s="35">
        <v>21183.21</v>
      </c>
      <c r="H3168" s="35">
        <v>21183.21</v>
      </c>
      <c r="I3168" s="35">
        <v>20006.47</v>
      </c>
      <c r="J3168" s="35">
        <v>20006.47</v>
      </c>
      <c r="K3168" s="35">
        <v>20006.47</v>
      </c>
      <c r="L3168" s="35">
        <v>27966.92</v>
      </c>
      <c r="M3168" s="35">
        <v>27966.92</v>
      </c>
      <c r="N3168" s="35">
        <v>27966.92</v>
      </c>
      <c r="O3168" s="35">
        <v>27966.92</v>
      </c>
      <c r="P3168" s="35">
        <v>27966.92</v>
      </c>
      <c r="Q3168" s="35">
        <v>27966.92</v>
      </c>
      <c r="R3168" s="35">
        <v>27966.92</v>
      </c>
      <c r="S3168" s="35">
        <v>27966.92</v>
      </c>
    </row>
    <row r="3169" spans="2:19">
      <c r="B3169" s="6">
        <v>1991</v>
      </c>
      <c r="C3169" s="35">
        <v>1614.44</v>
      </c>
      <c r="D3169" s="35">
        <v>1614.44</v>
      </c>
      <c r="E3169" s="35">
        <v>1614.44</v>
      </c>
      <c r="F3169" s="35">
        <v>1614.44</v>
      </c>
      <c r="G3169" s="35">
        <v>1614.44</v>
      </c>
      <c r="H3169" s="35">
        <v>1614.44</v>
      </c>
      <c r="I3169" s="35">
        <v>1614.44</v>
      </c>
      <c r="J3169" s="35">
        <v>1614.44</v>
      </c>
      <c r="K3169" s="35">
        <v>5924.18</v>
      </c>
      <c r="L3169" s="35">
        <v>5924.18</v>
      </c>
      <c r="M3169" s="35">
        <v>5924.18</v>
      </c>
      <c r="N3169" s="35">
        <v>5924.18</v>
      </c>
      <c r="O3169" s="35">
        <v>5924.18</v>
      </c>
      <c r="P3169" s="35">
        <v>5924.18</v>
      </c>
      <c r="Q3169" s="35">
        <v>5924.18</v>
      </c>
      <c r="R3169" s="35">
        <v>5924.18</v>
      </c>
      <c r="S3169" s="35">
        <v>5924.18</v>
      </c>
    </row>
    <row r="3170" spans="2:19">
      <c r="B3170" s="6">
        <v>1990</v>
      </c>
      <c r="C3170" s="35">
        <v>13620.57</v>
      </c>
      <c r="D3170" s="35">
        <v>13620.57</v>
      </c>
      <c r="E3170" s="35">
        <v>13620.57</v>
      </c>
      <c r="F3170" s="35">
        <v>13620.57</v>
      </c>
      <c r="G3170" s="35">
        <v>13620.57</v>
      </c>
      <c r="H3170" s="35">
        <v>13620.57</v>
      </c>
      <c r="I3170" s="35">
        <v>13620.57</v>
      </c>
      <c r="J3170" s="35">
        <v>13620.57</v>
      </c>
      <c r="K3170" s="35">
        <v>13620.57</v>
      </c>
      <c r="L3170" s="35">
        <v>13620.57</v>
      </c>
      <c r="M3170" s="35">
        <v>13620.57</v>
      </c>
      <c r="N3170" s="35">
        <v>13620.57</v>
      </c>
      <c r="O3170" s="35">
        <v>13620.57</v>
      </c>
      <c r="P3170" s="35">
        <v>13620.57</v>
      </c>
      <c r="Q3170" s="35">
        <v>13620.57</v>
      </c>
      <c r="R3170" s="35">
        <v>13620.57</v>
      </c>
      <c r="S3170" s="35">
        <v>13620.57</v>
      </c>
    </row>
    <row r="3171" spans="2:19">
      <c r="B3171" s="6">
        <v>1989</v>
      </c>
      <c r="C3171" s="35">
        <v>10223.870000000001</v>
      </c>
      <c r="D3171" s="35">
        <v>10223.870000000001</v>
      </c>
      <c r="E3171" s="35">
        <v>10223.870000000001</v>
      </c>
      <c r="F3171" s="35">
        <v>10223.870000000001</v>
      </c>
      <c r="G3171" s="35">
        <v>10223.870000000001</v>
      </c>
      <c r="H3171" s="35">
        <v>10223.870000000001</v>
      </c>
      <c r="I3171" s="35">
        <v>10223.870000000001</v>
      </c>
      <c r="J3171" s="35">
        <v>10223.870000000001</v>
      </c>
      <c r="K3171" s="35">
        <v>10223.870000000001</v>
      </c>
      <c r="L3171" s="35">
        <v>10223.870000000001</v>
      </c>
      <c r="M3171" s="35">
        <v>10223.870000000001</v>
      </c>
      <c r="N3171" s="35">
        <v>9198.0300000000007</v>
      </c>
      <c r="O3171" s="35">
        <v>9198.0300000000007</v>
      </c>
      <c r="P3171" s="35">
        <v>9198.0300000000007</v>
      </c>
      <c r="Q3171" s="35">
        <v>9198.0300000000007</v>
      </c>
      <c r="R3171" s="35">
        <v>9198.0300000000007</v>
      </c>
      <c r="S3171" s="35">
        <v>9198.0300000000007</v>
      </c>
    </row>
    <row r="3172" spans="2:19">
      <c r="B3172" s="6">
        <v>1988</v>
      </c>
      <c r="C3172" s="35">
        <v>572.72</v>
      </c>
      <c r="D3172" s="35">
        <v>572.72</v>
      </c>
      <c r="E3172" s="35">
        <v>572.72</v>
      </c>
      <c r="F3172" s="35">
        <v>572.72</v>
      </c>
      <c r="G3172" s="35">
        <v>572.72</v>
      </c>
      <c r="H3172" s="35">
        <v>572.72</v>
      </c>
      <c r="I3172" s="35">
        <v>572.72</v>
      </c>
      <c r="J3172" s="35">
        <v>572.72</v>
      </c>
      <c r="K3172" s="35">
        <v>572.72</v>
      </c>
      <c r="L3172" s="35">
        <v>572.72</v>
      </c>
      <c r="M3172" s="35">
        <v>572.72</v>
      </c>
      <c r="N3172" s="35">
        <v>572.72</v>
      </c>
      <c r="O3172" s="35">
        <v>572.72</v>
      </c>
      <c r="P3172" s="35">
        <v>572.72</v>
      </c>
      <c r="Q3172" s="35">
        <v>572.72</v>
      </c>
      <c r="R3172" s="35">
        <v>572.72</v>
      </c>
      <c r="S3172" s="35">
        <v>572.72</v>
      </c>
    </row>
    <row r="3173" spans="2:19">
      <c r="B3173" s="6">
        <v>1987</v>
      </c>
      <c r="C3173" s="35">
        <v>6987.23</v>
      </c>
      <c r="D3173" s="35">
        <v>6987.23</v>
      </c>
      <c r="E3173" s="35">
        <v>6987.23</v>
      </c>
      <c r="F3173" s="35">
        <v>6987.23</v>
      </c>
      <c r="G3173" s="35">
        <v>6987.23</v>
      </c>
      <c r="H3173" s="35">
        <v>6987.23</v>
      </c>
      <c r="I3173" s="35">
        <v>6987.23</v>
      </c>
      <c r="J3173" s="35">
        <v>6987.23</v>
      </c>
      <c r="K3173" s="35">
        <v>0</v>
      </c>
      <c r="L3173" s="35"/>
      <c r="M3173" s="35"/>
      <c r="N3173" s="35"/>
      <c r="O3173" s="35"/>
      <c r="P3173" s="35"/>
      <c r="Q3173" s="35"/>
      <c r="R3173" s="35"/>
      <c r="S3173" s="35"/>
    </row>
    <row r="3174" spans="2:19">
      <c r="B3174" s="6">
        <v>1986</v>
      </c>
      <c r="C3174" s="35">
        <v>7566.6</v>
      </c>
      <c r="D3174" s="35">
        <v>6900.43</v>
      </c>
      <c r="E3174" s="35">
        <v>6900.43</v>
      </c>
      <c r="F3174" s="35">
        <v>6900.43</v>
      </c>
      <c r="G3174" s="35">
        <v>6900.43</v>
      </c>
      <c r="H3174" s="35">
        <v>6900.43</v>
      </c>
      <c r="I3174" s="35">
        <v>6900.43</v>
      </c>
      <c r="J3174" s="35">
        <v>6900.43</v>
      </c>
      <c r="K3174" s="35">
        <v>6900.43</v>
      </c>
      <c r="L3174" s="35">
        <v>6900.43</v>
      </c>
      <c r="M3174" s="35">
        <v>6900.43</v>
      </c>
      <c r="N3174" s="35">
        <v>6900.43</v>
      </c>
      <c r="O3174" s="35">
        <v>6900.43</v>
      </c>
      <c r="P3174" s="35">
        <v>6900.43</v>
      </c>
      <c r="Q3174" s="35">
        <v>6900.43</v>
      </c>
      <c r="R3174" s="35">
        <v>6900.43</v>
      </c>
      <c r="S3174" s="35">
        <v>6900.43</v>
      </c>
    </row>
    <row r="3175" spans="2:19">
      <c r="B3175" s="6">
        <v>1985</v>
      </c>
      <c r="C3175" s="35">
        <v>7262.26</v>
      </c>
      <c r="D3175" s="35">
        <v>7262.26</v>
      </c>
      <c r="E3175" s="35">
        <v>7262.26</v>
      </c>
      <c r="F3175" s="35">
        <v>7262.26</v>
      </c>
      <c r="G3175" s="35">
        <v>7262.26</v>
      </c>
      <c r="H3175" s="35">
        <v>7262.26</v>
      </c>
      <c r="I3175" s="35">
        <v>7262.26</v>
      </c>
      <c r="J3175" s="35">
        <v>7262.26</v>
      </c>
      <c r="K3175" s="35">
        <v>7262.26</v>
      </c>
      <c r="L3175" s="35">
        <v>7262.26</v>
      </c>
      <c r="M3175" s="35">
        <v>7262.26</v>
      </c>
      <c r="N3175" s="35">
        <v>7262.26</v>
      </c>
      <c r="O3175" s="35">
        <v>7262.26</v>
      </c>
      <c r="P3175" s="35">
        <v>7262.26</v>
      </c>
      <c r="Q3175" s="35">
        <v>7262.26</v>
      </c>
      <c r="R3175" s="35">
        <v>7262.26</v>
      </c>
      <c r="S3175" s="35">
        <v>7262.26</v>
      </c>
    </row>
    <row r="3176" spans="2:19">
      <c r="B3176" s="6">
        <v>1984</v>
      </c>
      <c r="C3176" s="35">
        <v>15640.54</v>
      </c>
      <c r="D3176" s="35">
        <v>15640.54</v>
      </c>
      <c r="E3176" s="35">
        <v>15640.54</v>
      </c>
      <c r="F3176" s="35">
        <v>15640.54</v>
      </c>
      <c r="G3176" s="35">
        <v>15640.54</v>
      </c>
      <c r="H3176" s="35">
        <v>12622.68</v>
      </c>
      <c r="I3176" s="35">
        <v>12622.68</v>
      </c>
      <c r="J3176" s="35">
        <v>11737.15</v>
      </c>
      <c r="K3176" s="35">
        <v>11737.15</v>
      </c>
      <c r="L3176" s="35">
        <v>11737.15</v>
      </c>
      <c r="M3176" s="35">
        <v>11737.15</v>
      </c>
      <c r="N3176" s="35">
        <v>11737.15</v>
      </c>
      <c r="O3176" s="35">
        <v>11737.15</v>
      </c>
      <c r="P3176" s="35">
        <v>8719.2900000000009</v>
      </c>
      <c r="Q3176" s="35">
        <v>8719.2900000000009</v>
      </c>
      <c r="R3176" s="35">
        <v>8719.2900000000009</v>
      </c>
      <c r="S3176" s="35">
        <v>8719.2900000000009</v>
      </c>
    </row>
    <row r="3177" spans="2:19">
      <c r="B3177" s="6">
        <v>1983</v>
      </c>
      <c r="C3177" s="35">
        <v>17436.29</v>
      </c>
      <c r="D3177" s="35">
        <v>17436.29</v>
      </c>
      <c r="E3177" s="35">
        <v>17436.29</v>
      </c>
      <c r="F3177" s="35">
        <v>17436.29</v>
      </c>
      <c r="G3177" s="35">
        <v>16811.099999999999</v>
      </c>
      <c r="H3177" s="35">
        <v>3125.96</v>
      </c>
      <c r="I3177" s="35">
        <v>3125.96</v>
      </c>
      <c r="J3177" s="35">
        <v>3125.96</v>
      </c>
      <c r="K3177" s="35">
        <v>3125.96</v>
      </c>
      <c r="L3177" s="35">
        <v>3125.96</v>
      </c>
      <c r="M3177" s="35">
        <v>3125.96</v>
      </c>
      <c r="N3177" s="35">
        <v>3125.96</v>
      </c>
      <c r="O3177" s="35">
        <v>3125.96</v>
      </c>
      <c r="P3177" s="35">
        <v>3125.96</v>
      </c>
      <c r="Q3177" s="35">
        <v>3125.96</v>
      </c>
      <c r="R3177" s="35">
        <v>3125.96</v>
      </c>
      <c r="S3177" s="35">
        <v>3125.96</v>
      </c>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v>3230.41</v>
      </c>
      <c r="D3179" s="35">
        <v>3230.41</v>
      </c>
      <c r="E3179" s="35">
        <v>3230.41</v>
      </c>
      <c r="F3179" s="35">
        <v>3230.41</v>
      </c>
      <c r="G3179" s="35">
        <v>3230.41</v>
      </c>
      <c r="H3179" s="35">
        <v>3230.41</v>
      </c>
      <c r="I3179" s="35">
        <v>3230.41</v>
      </c>
      <c r="J3179" s="35">
        <v>3230.41</v>
      </c>
      <c r="K3179" s="35">
        <v>3230.41</v>
      </c>
      <c r="L3179" s="35">
        <v>3230.41</v>
      </c>
      <c r="M3179" s="35">
        <v>3230.41</v>
      </c>
      <c r="N3179" s="35">
        <v>3230.41</v>
      </c>
      <c r="O3179" s="35">
        <v>3230.41</v>
      </c>
      <c r="P3179" s="35">
        <v>3230.41</v>
      </c>
      <c r="Q3179" s="35">
        <v>3230.41</v>
      </c>
      <c r="R3179" s="35">
        <v>3230.41</v>
      </c>
      <c r="S3179" s="35">
        <v>3230.41</v>
      </c>
    </row>
    <row r="3180" spans="2:19">
      <c r="B3180" s="6">
        <v>1980</v>
      </c>
      <c r="C3180" s="35">
        <v>30165.360000000001</v>
      </c>
      <c r="D3180" s="35">
        <v>30165.360000000001</v>
      </c>
      <c r="E3180" s="35">
        <v>30165.360000000001</v>
      </c>
      <c r="F3180" s="35">
        <v>28778.85</v>
      </c>
      <c r="G3180" s="35">
        <v>28777.85</v>
      </c>
      <c r="H3180" s="35">
        <v>27971.74</v>
      </c>
      <c r="I3180" s="35">
        <v>27971.74</v>
      </c>
      <c r="J3180" s="35">
        <v>27971.74</v>
      </c>
      <c r="K3180" s="35">
        <v>27971.74</v>
      </c>
      <c r="L3180" s="35">
        <v>27971.74</v>
      </c>
      <c r="M3180" s="35">
        <v>27971.74</v>
      </c>
      <c r="N3180" s="35">
        <v>27971.74</v>
      </c>
      <c r="O3180" s="35">
        <v>26671.74</v>
      </c>
      <c r="P3180" s="35">
        <v>26671.74</v>
      </c>
      <c r="Q3180" s="35">
        <v>26671.74</v>
      </c>
      <c r="R3180" s="35">
        <v>26671.74</v>
      </c>
      <c r="S3180" s="35">
        <v>26671.74</v>
      </c>
    </row>
    <row r="3181" spans="2:19">
      <c r="B3181" s="6">
        <v>1979</v>
      </c>
      <c r="C3181" s="35">
        <v>5625.81</v>
      </c>
      <c r="D3181" s="35">
        <v>5625.81</v>
      </c>
      <c r="E3181" s="35">
        <v>5625.81</v>
      </c>
      <c r="F3181" s="35">
        <v>5625.81</v>
      </c>
      <c r="G3181" s="35">
        <v>5625.81</v>
      </c>
      <c r="H3181" s="35">
        <v>5625.81</v>
      </c>
      <c r="I3181" s="35">
        <v>5625.81</v>
      </c>
      <c r="J3181" s="35">
        <v>5625.81</v>
      </c>
      <c r="K3181" s="35">
        <v>5625.81</v>
      </c>
      <c r="L3181" s="35">
        <v>5625.81</v>
      </c>
      <c r="M3181" s="35">
        <v>5625.81</v>
      </c>
      <c r="N3181" s="35">
        <v>5625.81</v>
      </c>
      <c r="O3181" s="35">
        <v>5625.81</v>
      </c>
      <c r="P3181" s="35">
        <v>5625.81</v>
      </c>
      <c r="Q3181" s="35">
        <v>5625.81</v>
      </c>
      <c r="R3181" s="35">
        <v>5625.81</v>
      </c>
      <c r="S3181" s="35">
        <v>5625.81</v>
      </c>
    </row>
    <row r="3182" spans="2:19">
      <c r="B3182" s="6">
        <v>1978</v>
      </c>
      <c r="C3182" s="35">
        <v>5214.84</v>
      </c>
      <c r="D3182" s="35">
        <v>5214.84</v>
      </c>
      <c r="E3182" s="35">
        <v>5214.84</v>
      </c>
      <c r="F3182" s="35">
        <v>5214.84</v>
      </c>
      <c r="G3182" s="35">
        <v>5214.84</v>
      </c>
      <c r="H3182" s="35">
        <v>4706.87</v>
      </c>
      <c r="I3182" s="35">
        <v>4706.87</v>
      </c>
      <c r="J3182" s="35">
        <v>4706.87</v>
      </c>
      <c r="K3182" s="35">
        <v>4706.87</v>
      </c>
      <c r="L3182" s="35">
        <v>4706.87</v>
      </c>
      <c r="M3182" s="35">
        <v>4706.87</v>
      </c>
      <c r="N3182" s="35">
        <v>4706.87</v>
      </c>
      <c r="O3182" s="35">
        <v>4706.87</v>
      </c>
      <c r="P3182" s="35">
        <v>4706.87</v>
      </c>
      <c r="Q3182" s="35">
        <v>4706.87</v>
      </c>
      <c r="R3182" s="35">
        <v>4706.87</v>
      </c>
      <c r="S3182" s="35">
        <v>4706.87</v>
      </c>
    </row>
    <row r="3183" spans="2:19">
      <c r="B3183" s="6">
        <v>1977</v>
      </c>
      <c r="C3183" s="35">
        <v>15875.65</v>
      </c>
      <c r="D3183" s="35">
        <v>15875.65</v>
      </c>
      <c r="E3183" s="35">
        <v>15875.65</v>
      </c>
      <c r="F3183" s="35">
        <v>11258.38</v>
      </c>
      <c r="G3183" s="35">
        <v>11258.38</v>
      </c>
      <c r="H3183" s="35">
        <v>11258.38</v>
      </c>
      <c r="I3183" s="35">
        <v>11258.38</v>
      </c>
      <c r="J3183" s="35">
        <v>11258.38</v>
      </c>
      <c r="K3183" s="35">
        <v>10593.9</v>
      </c>
      <c r="L3183" s="35">
        <v>10593.9</v>
      </c>
      <c r="M3183" s="35">
        <v>10593.9</v>
      </c>
      <c r="N3183" s="35">
        <v>10593.9</v>
      </c>
      <c r="O3183" s="35">
        <v>10593.9</v>
      </c>
      <c r="P3183" s="35">
        <v>10593.9</v>
      </c>
      <c r="Q3183" s="35">
        <v>10208.5</v>
      </c>
      <c r="R3183" s="35">
        <v>10208.5</v>
      </c>
      <c r="S3183" s="35">
        <v>10208.5</v>
      </c>
    </row>
    <row r="3184" spans="2:19">
      <c r="B3184" s="6">
        <v>1976</v>
      </c>
      <c r="C3184" s="35">
        <v>5374.24</v>
      </c>
      <c r="D3184" s="35">
        <v>5374.24</v>
      </c>
      <c r="E3184" s="35">
        <v>5374.24</v>
      </c>
      <c r="F3184" s="35">
        <v>5374.24</v>
      </c>
      <c r="G3184" s="35">
        <v>5374.24</v>
      </c>
      <c r="H3184" s="35">
        <v>5374.24</v>
      </c>
      <c r="I3184" s="35">
        <v>5374.24</v>
      </c>
      <c r="J3184" s="35">
        <v>5374.24</v>
      </c>
      <c r="K3184" s="35">
        <v>5374.24</v>
      </c>
      <c r="L3184" s="35">
        <v>5374.24</v>
      </c>
      <c r="M3184" s="35">
        <v>5374.24</v>
      </c>
      <c r="N3184" s="35">
        <v>5374.24</v>
      </c>
      <c r="O3184" s="35">
        <v>5374.24</v>
      </c>
      <c r="P3184" s="35">
        <v>5374.24</v>
      </c>
      <c r="Q3184" s="35">
        <v>5374.24</v>
      </c>
      <c r="R3184" s="35">
        <v>5374.24</v>
      </c>
      <c r="S3184" s="35">
        <v>5374.24</v>
      </c>
    </row>
    <row r="3185" spans="2:19">
      <c r="B3185" s="6">
        <v>1975</v>
      </c>
      <c r="C3185" s="35">
        <v>7255.52</v>
      </c>
      <c r="D3185" s="35">
        <v>7255.52</v>
      </c>
      <c r="E3185" s="35">
        <v>7255.52</v>
      </c>
      <c r="F3185" s="35">
        <v>3044.42</v>
      </c>
      <c r="G3185" s="35">
        <v>3044.42</v>
      </c>
      <c r="H3185" s="35">
        <v>2435.54</v>
      </c>
      <c r="I3185" s="35">
        <v>1826.65</v>
      </c>
      <c r="J3185" s="35">
        <v>1826.65</v>
      </c>
      <c r="K3185" s="35">
        <v>1826.65</v>
      </c>
      <c r="L3185" s="35">
        <v>1826.65</v>
      </c>
      <c r="M3185" s="35">
        <v>1826.65</v>
      </c>
      <c r="N3185" s="35">
        <v>1826.65</v>
      </c>
      <c r="O3185" s="35">
        <v>1826.65</v>
      </c>
      <c r="P3185" s="35">
        <v>1826.65</v>
      </c>
      <c r="Q3185" s="35">
        <v>1826.65</v>
      </c>
      <c r="R3185" s="35">
        <v>1826.65</v>
      </c>
      <c r="S3185" s="35">
        <v>1826.65</v>
      </c>
    </row>
    <row r="3186" spans="2:19">
      <c r="B3186" s="6">
        <v>1974</v>
      </c>
      <c r="C3186" s="35">
        <v>8245.2999999999993</v>
      </c>
      <c r="D3186" s="35">
        <v>8245.2999999999993</v>
      </c>
      <c r="E3186" s="35">
        <v>8245.2999999999993</v>
      </c>
      <c r="F3186" s="35">
        <v>8245.2999999999993</v>
      </c>
      <c r="G3186" s="35">
        <v>8245.2999999999993</v>
      </c>
      <c r="H3186" s="35">
        <v>7645.68</v>
      </c>
      <c r="I3186" s="35">
        <v>7645.68</v>
      </c>
      <c r="J3186" s="35">
        <v>7645.68</v>
      </c>
      <c r="K3186" s="35">
        <v>7645.68</v>
      </c>
      <c r="L3186" s="35">
        <v>7645.68</v>
      </c>
      <c r="M3186" s="35">
        <v>7645.68</v>
      </c>
      <c r="N3186" s="35">
        <v>7645.68</v>
      </c>
      <c r="O3186" s="35">
        <v>7645.68</v>
      </c>
      <c r="P3186" s="35">
        <v>7645.68</v>
      </c>
      <c r="Q3186" s="35">
        <v>7645.68</v>
      </c>
      <c r="R3186" s="35">
        <v>7645.68</v>
      </c>
      <c r="S3186" s="35">
        <v>7645.68</v>
      </c>
    </row>
    <row r="3187" spans="2:19">
      <c r="B3187" s="6">
        <v>1973</v>
      </c>
      <c r="C3187" s="35">
        <v>7803.54</v>
      </c>
      <c r="D3187" s="35">
        <v>7408.03</v>
      </c>
      <c r="E3187" s="35">
        <v>7408.03</v>
      </c>
      <c r="F3187" s="35">
        <v>7408.03</v>
      </c>
      <c r="G3187" s="35">
        <v>7408.03</v>
      </c>
      <c r="H3187" s="35">
        <v>7408.03</v>
      </c>
      <c r="I3187" s="35">
        <v>7408.03</v>
      </c>
      <c r="J3187" s="35">
        <v>7012.52</v>
      </c>
      <c r="K3187" s="35">
        <v>7012.52</v>
      </c>
      <c r="L3187" s="35">
        <v>7012.52</v>
      </c>
      <c r="M3187" s="35">
        <v>7012.52</v>
      </c>
      <c r="N3187" s="35">
        <v>7012.52</v>
      </c>
      <c r="O3187" s="35">
        <v>7012.52</v>
      </c>
      <c r="P3187" s="35">
        <v>7012.52</v>
      </c>
      <c r="Q3187" s="35">
        <v>7012.52</v>
      </c>
      <c r="R3187" s="35">
        <v>3506.26</v>
      </c>
      <c r="S3187" s="35">
        <v>3506.26</v>
      </c>
    </row>
    <row r="3188" spans="2:19">
      <c r="B3188" s="6">
        <v>1972</v>
      </c>
      <c r="C3188" s="35">
        <v>10187.879999999999</v>
      </c>
      <c r="D3188" s="35">
        <v>10187.879999999999</v>
      </c>
      <c r="E3188" s="35">
        <v>10187.879999999999</v>
      </c>
      <c r="F3188" s="35">
        <v>10187.879999999999</v>
      </c>
      <c r="G3188" s="35">
        <v>10187.879999999999</v>
      </c>
      <c r="H3188" s="35">
        <v>6615.91</v>
      </c>
      <c r="I3188" s="35">
        <v>6615.91</v>
      </c>
      <c r="J3188" s="35">
        <v>6615.91</v>
      </c>
      <c r="K3188" s="35">
        <v>6615.91</v>
      </c>
      <c r="L3188" s="35">
        <v>6615.91</v>
      </c>
      <c r="M3188" s="35">
        <v>6615.91</v>
      </c>
      <c r="N3188" s="35">
        <v>6615.91</v>
      </c>
      <c r="O3188" s="35">
        <v>6615.91</v>
      </c>
      <c r="P3188" s="35">
        <v>6615.91</v>
      </c>
      <c r="Q3188" s="35">
        <v>6615.91</v>
      </c>
      <c r="R3188" s="35">
        <v>5887.79</v>
      </c>
      <c r="S3188" s="35">
        <v>5887.79</v>
      </c>
    </row>
    <row r="3189" spans="2:19">
      <c r="B3189" s="6">
        <v>1971</v>
      </c>
      <c r="C3189" s="35">
        <v>5256.99</v>
      </c>
      <c r="D3189" s="35">
        <v>5256.99</v>
      </c>
      <c r="E3189" s="35">
        <v>5256.99</v>
      </c>
      <c r="F3189" s="35">
        <v>5256.99</v>
      </c>
      <c r="G3189" s="35">
        <v>5256.99</v>
      </c>
      <c r="H3189" s="35">
        <v>2938.4</v>
      </c>
      <c r="I3189" s="35">
        <v>2938.4</v>
      </c>
      <c r="J3189" s="35">
        <v>2938.4</v>
      </c>
      <c r="K3189" s="35">
        <v>2938.4</v>
      </c>
      <c r="L3189" s="35">
        <v>2938.4</v>
      </c>
      <c r="M3189" s="35">
        <v>2938.4</v>
      </c>
      <c r="N3189" s="35">
        <v>2938.4</v>
      </c>
      <c r="O3189" s="35">
        <v>2938.4</v>
      </c>
      <c r="P3189" s="35">
        <v>2938.4</v>
      </c>
      <c r="Q3189" s="35">
        <v>2938.4</v>
      </c>
      <c r="R3189" s="35">
        <v>2938.4</v>
      </c>
      <c r="S3189" s="35">
        <v>2938.4</v>
      </c>
    </row>
    <row r="3190" spans="2:19">
      <c r="B3190" s="6">
        <v>1970</v>
      </c>
      <c r="C3190" s="35">
        <v>8138.53</v>
      </c>
      <c r="D3190" s="35">
        <v>8138.53</v>
      </c>
      <c r="E3190" s="35">
        <v>6004.91</v>
      </c>
      <c r="F3190" s="35">
        <v>6004.91</v>
      </c>
      <c r="G3190" s="35">
        <v>6004.91</v>
      </c>
      <c r="H3190" s="35">
        <v>6004.91</v>
      </c>
      <c r="I3190" s="35">
        <v>6004.91</v>
      </c>
      <c r="J3190" s="35">
        <v>6004.91</v>
      </c>
      <c r="K3190" s="35">
        <v>6004.91</v>
      </c>
      <c r="L3190" s="35">
        <v>6004.91</v>
      </c>
      <c r="M3190" s="35">
        <v>6004.91</v>
      </c>
      <c r="N3190" s="35">
        <v>6004.91</v>
      </c>
      <c r="O3190" s="35">
        <v>6004.91</v>
      </c>
      <c r="P3190" s="35">
        <v>6004.91</v>
      </c>
      <c r="Q3190" s="35">
        <v>5408</v>
      </c>
      <c r="R3190" s="35">
        <v>5408</v>
      </c>
      <c r="S3190" s="35">
        <v>5408</v>
      </c>
    </row>
    <row r="3191" spans="2:19">
      <c r="B3191" s="6">
        <v>1969</v>
      </c>
      <c r="C3191" s="35">
        <v>4937.79</v>
      </c>
      <c r="D3191" s="35">
        <v>4937.79</v>
      </c>
      <c r="E3191" s="35">
        <v>4937.79</v>
      </c>
      <c r="F3191" s="35">
        <v>4937.79</v>
      </c>
      <c r="G3191" s="35">
        <v>4937.79</v>
      </c>
      <c r="H3191" s="35">
        <v>324.97000000000003</v>
      </c>
      <c r="I3191" s="35">
        <v>324.97000000000003</v>
      </c>
      <c r="J3191" s="35">
        <v>324.97000000000003</v>
      </c>
      <c r="K3191" s="35">
        <v>324.97000000000003</v>
      </c>
      <c r="L3191" s="35">
        <v>324.97000000000003</v>
      </c>
      <c r="M3191" s="35">
        <v>324.97000000000003</v>
      </c>
      <c r="N3191" s="35">
        <v>324.97000000000003</v>
      </c>
      <c r="O3191" s="35">
        <v>324.97000000000003</v>
      </c>
      <c r="P3191" s="35">
        <v>324.97000000000003</v>
      </c>
      <c r="Q3191" s="35">
        <v>324.97000000000003</v>
      </c>
      <c r="R3191" s="35">
        <v>324.97000000000003</v>
      </c>
      <c r="S3191" s="35">
        <v>324.97000000000003</v>
      </c>
    </row>
    <row r="3192" spans="2:19">
      <c r="B3192" s="6">
        <v>1968</v>
      </c>
      <c r="C3192" s="35">
        <v>554.49</v>
      </c>
      <c r="D3192" s="35">
        <v>554.49</v>
      </c>
      <c r="E3192" s="35">
        <v>554.49</v>
      </c>
      <c r="F3192" s="35">
        <v>554.49</v>
      </c>
      <c r="G3192" s="35">
        <v>554.49</v>
      </c>
      <c r="H3192" s="35">
        <v>554.49</v>
      </c>
      <c r="I3192" s="35">
        <v>554.49</v>
      </c>
      <c r="J3192" s="35">
        <v>554.49</v>
      </c>
      <c r="K3192" s="35">
        <v>554.49</v>
      </c>
      <c r="L3192" s="35">
        <v>554.49</v>
      </c>
      <c r="M3192" s="35">
        <v>554.49</v>
      </c>
      <c r="N3192" s="35">
        <v>554.49</v>
      </c>
      <c r="O3192" s="35">
        <v>554.49</v>
      </c>
      <c r="P3192" s="35">
        <v>554.49</v>
      </c>
      <c r="Q3192" s="35">
        <v>554.49</v>
      </c>
      <c r="R3192" s="35">
        <v>554.49</v>
      </c>
      <c r="S3192" s="35">
        <v>554.49</v>
      </c>
    </row>
    <row r="3193" spans="2:19">
      <c r="B3193" s="6">
        <v>1967</v>
      </c>
      <c r="C3193" s="35">
        <v>675.64</v>
      </c>
      <c r="D3193" s="35">
        <v>675.64</v>
      </c>
      <c r="E3193" s="35">
        <v>675.64</v>
      </c>
      <c r="F3193" s="35">
        <v>674.64</v>
      </c>
      <c r="G3193" s="35">
        <v>674.64</v>
      </c>
      <c r="H3193" s="35">
        <v>674.64</v>
      </c>
      <c r="I3193" s="35">
        <v>674.64</v>
      </c>
      <c r="J3193" s="35">
        <v>674.64</v>
      </c>
      <c r="K3193" s="35">
        <v>674.64</v>
      </c>
      <c r="L3193" s="35">
        <v>674.64</v>
      </c>
      <c r="M3193" s="35">
        <v>674.64</v>
      </c>
      <c r="N3193" s="35">
        <v>674.64</v>
      </c>
      <c r="O3193" s="35">
        <v>674.64</v>
      </c>
      <c r="P3193" s="35">
        <v>674.64</v>
      </c>
      <c r="Q3193" s="35">
        <v>674.64</v>
      </c>
      <c r="R3193" s="35">
        <v>674.64</v>
      </c>
      <c r="S3193" s="35">
        <v>674.64</v>
      </c>
    </row>
    <row r="3194" spans="2:19">
      <c r="B3194" s="6">
        <v>1966</v>
      </c>
      <c r="C3194" s="35">
        <v>673.17</v>
      </c>
      <c r="D3194" s="35">
        <v>673.17</v>
      </c>
      <c r="E3194" s="35">
        <v>673.17</v>
      </c>
      <c r="F3194" s="35">
        <v>673.17</v>
      </c>
      <c r="G3194" s="35">
        <v>673.17</v>
      </c>
      <c r="H3194" s="35">
        <v>673.17</v>
      </c>
      <c r="I3194" s="35">
        <v>673.17</v>
      </c>
      <c r="J3194" s="35">
        <v>673.17</v>
      </c>
      <c r="K3194" s="35">
        <v>673.17</v>
      </c>
      <c r="L3194" s="35">
        <v>673.17</v>
      </c>
      <c r="M3194" s="35">
        <v>673.17</v>
      </c>
      <c r="N3194" s="35">
        <v>673.17</v>
      </c>
      <c r="O3194" s="35">
        <v>673.17</v>
      </c>
      <c r="P3194" s="35">
        <v>673.17</v>
      </c>
      <c r="Q3194" s="35">
        <v>673.17</v>
      </c>
      <c r="R3194" s="35">
        <v>673.17</v>
      </c>
      <c r="S3194" s="35">
        <v>673.17</v>
      </c>
    </row>
    <row r="3195" spans="2:19">
      <c r="B3195" s="6">
        <v>1965</v>
      </c>
      <c r="C3195" s="35">
        <v>1292.55</v>
      </c>
      <c r="D3195" s="35">
        <v>1292.55</v>
      </c>
      <c r="E3195" s="35">
        <v>1292.55</v>
      </c>
      <c r="F3195" s="35">
        <v>1292.55</v>
      </c>
      <c r="G3195" s="35">
        <v>1292.55</v>
      </c>
      <c r="H3195" s="35">
        <v>1292.55</v>
      </c>
      <c r="I3195" s="35">
        <v>1292.55</v>
      </c>
      <c r="J3195" s="35">
        <v>1292.55</v>
      </c>
      <c r="K3195" s="35">
        <v>1292.55</v>
      </c>
      <c r="L3195" s="35">
        <v>1292.55</v>
      </c>
      <c r="M3195" s="35">
        <v>1292.55</v>
      </c>
      <c r="N3195" s="35">
        <v>1292.55</v>
      </c>
      <c r="O3195" s="35">
        <v>1292.55</v>
      </c>
      <c r="P3195" s="35">
        <v>1292.55</v>
      </c>
      <c r="Q3195" s="35">
        <v>1292.55</v>
      </c>
      <c r="R3195" s="35">
        <v>0</v>
      </c>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v>128168.41</v>
      </c>
      <c r="D3197" s="35">
        <v>128168.41</v>
      </c>
      <c r="E3197" s="35">
        <v>128168.41</v>
      </c>
      <c r="F3197" s="35">
        <v>94342.55</v>
      </c>
      <c r="G3197" s="35">
        <v>94342.55</v>
      </c>
      <c r="H3197" s="35">
        <v>33825.86</v>
      </c>
      <c r="I3197" s="35">
        <v>33825.86</v>
      </c>
      <c r="J3197" s="35">
        <v>33825.86</v>
      </c>
      <c r="K3197" s="35">
        <v>33825.86</v>
      </c>
      <c r="L3197" s="35">
        <v>33825.86</v>
      </c>
      <c r="M3197" s="35">
        <v>33825.86</v>
      </c>
      <c r="N3197" s="35">
        <v>33825.86</v>
      </c>
      <c r="O3197" s="35">
        <v>0</v>
      </c>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3" t="s">
        <v>137</v>
      </c>
      <c r="B3231" s="7" t="s">
        <v>10</v>
      </c>
      <c r="C3231" s="11">
        <f>SUM(C3154:C3230)</f>
        <v>666162.8600000001</v>
      </c>
      <c r="D3231" s="11">
        <f>SUM(D3153:D3230)</f>
        <v>677876.27000000014</v>
      </c>
      <c r="E3231" s="11">
        <f>SUM(E3152:E3230)</f>
        <v>697283.68000000017</v>
      </c>
      <c r="F3231" s="11">
        <f>SUM(F3151:F3230)</f>
        <v>692327.69000000018</v>
      </c>
      <c r="G3231" s="11">
        <f>SUM(G3150:G3230)</f>
        <v>696228.19000000029</v>
      </c>
      <c r="H3231" s="11">
        <f>SUM(H3144:H3230)</f>
        <v>612477.68000000028</v>
      </c>
      <c r="I3231" s="11">
        <f>SUM(I3144:I3230)</f>
        <v>624610.16000000027</v>
      </c>
      <c r="J3231" s="11">
        <f t="shared" ref="J3231" si="63">SUM(J3144:J3230)</f>
        <v>630531.69000000029</v>
      </c>
      <c r="K3231" s="11">
        <f>SUM(K3144:K3230)</f>
        <v>634739.19000000041</v>
      </c>
      <c r="L3231" s="11">
        <f t="shared" ref="L3231" si="64">SUM(L3144:L3230)</f>
        <v>656480.38000000035</v>
      </c>
      <c r="M3231" s="11">
        <f>SUM(M3144:M3230)</f>
        <v>670818.04000000027</v>
      </c>
      <c r="N3231" s="11">
        <f>SUM(N3139:N3230)</f>
        <v>691992.37000000046</v>
      </c>
      <c r="O3231" s="11">
        <f>SUM(O3139:O3230)</f>
        <v>658625.52000000037</v>
      </c>
      <c r="P3231" s="11">
        <f>SUM(P3139:P3230)</f>
        <v>684519.75000000058</v>
      </c>
      <c r="Q3231" s="11">
        <f>SUM(Q3139:Q3230)</f>
        <v>725235.03000000049</v>
      </c>
      <c r="R3231" s="11">
        <f>SUM(R3138:R3230)</f>
        <v>765802.27000000037</v>
      </c>
      <c r="S3231" s="11">
        <f>SUM(S3138:S3230)</f>
        <v>808238.02000000048</v>
      </c>
    </row>
    <row r="3232" spans="1:19">
      <c r="A3232" s="74"/>
      <c r="B3232" s="7"/>
      <c r="C3232" s="8"/>
      <c r="D3232" s="8"/>
      <c r="E3232" s="8"/>
      <c r="F3232" s="8"/>
      <c r="G3232" s="8"/>
      <c r="H3232" s="8"/>
      <c r="I3232" s="8"/>
      <c r="J3232" s="8"/>
      <c r="K3232" s="8"/>
      <c r="L3232" s="8"/>
      <c r="M3232" s="10"/>
    </row>
    <row r="3233" spans="1:19" ht="25.5">
      <c r="A3233" s="75" t="s">
        <v>138</v>
      </c>
      <c r="B3233" s="6">
        <v>2022</v>
      </c>
      <c r="C3233" s="34"/>
      <c r="D3233" s="34"/>
      <c r="E3233" s="34"/>
      <c r="F3233" s="34"/>
      <c r="G3233" s="34"/>
      <c r="H3233" s="34"/>
      <c r="I3233" s="34"/>
      <c r="J3233" s="34"/>
      <c r="K3233" s="34"/>
      <c r="L3233" s="34"/>
      <c r="M3233" s="34"/>
      <c r="N3233" s="34"/>
      <c r="O3233" s="34"/>
      <c r="P3233" s="34"/>
      <c r="Q3233" s="34"/>
      <c r="R3233" s="72"/>
      <c r="S3233" s="35">
        <v>14569.8</v>
      </c>
    </row>
    <row r="3234" spans="1:19">
      <c r="A3234" s="36"/>
      <c r="B3234" s="6">
        <v>2021</v>
      </c>
      <c r="C3234" s="34"/>
      <c r="D3234" s="34"/>
      <c r="E3234" s="34"/>
      <c r="F3234" s="34"/>
      <c r="G3234" s="34"/>
      <c r="H3234" s="34"/>
      <c r="I3234" s="34"/>
      <c r="J3234" s="34"/>
      <c r="K3234" s="34"/>
      <c r="L3234" s="34"/>
      <c r="M3234" s="34"/>
      <c r="N3234" s="34"/>
      <c r="O3234" s="34"/>
      <c r="P3234" s="34"/>
      <c r="Q3234" s="34"/>
      <c r="R3234" s="35">
        <v>44537.93</v>
      </c>
      <c r="S3234" s="35">
        <v>44537.93</v>
      </c>
    </row>
    <row r="3235" spans="1:19">
      <c r="B3235" s="6">
        <v>2020</v>
      </c>
      <c r="C3235" s="34"/>
      <c r="D3235" s="34"/>
      <c r="E3235" s="34"/>
      <c r="F3235" s="34"/>
      <c r="G3235" s="34"/>
      <c r="H3235" s="34"/>
      <c r="I3235" s="34"/>
      <c r="J3235" s="34"/>
      <c r="K3235" s="34"/>
      <c r="L3235" s="34"/>
      <c r="M3235" s="34"/>
      <c r="N3235" s="34"/>
      <c r="O3235" s="34"/>
      <c r="P3235" s="34"/>
      <c r="Q3235" s="35">
        <v>3013.52</v>
      </c>
      <c r="R3235" s="35">
        <v>3013.52</v>
      </c>
      <c r="S3235" s="35">
        <v>3013.52</v>
      </c>
    </row>
    <row r="3236" spans="1:19">
      <c r="A3236" s="38"/>
      <c r="B3236" s="6">
        <v>2019</v>
      </c>
      <c r="C3236" s="34"/>
      <c r="D3236" s="34"/>
      <c r="E3236" s="34"/>
      <c r="F3236" s="34"/>
      <c r="G3236" s="34"/>
      <c r="H3236" s="34"/>
      <c r="I3236" s="34"/>
      <c r="J3236" s="34"/>
      <c r="K3236" s="34"/>
      <c r="L3236" s="34"/>
      <c r="M3236" s="34"/>
      <c r="N3236" s="34"/>
      <c r="O3236" s="34"/>
      <c r="P3236" s="35">
        <v>27250.7</v>
      </c>
      <c r="Q3236" s="35">
        <v>27250.7</v>
      </c>
      <c r="R3236" s="35">
        <v>27250.7</v>
      </c>
      <c r="S3236" s="35">
        <v>27250.7</v>
      </c>
    </row>
    <row r="3237" spans="1:19">
      <c r="A3237" s="38"/>
      <c r="B3237" s="6">
        <v>2018</v>
      </c>
      <c r="C3237" s="34"/>
      <c r="D3237" s="34"/>
      <c r="E3237" s="34"/>
      <c r="F3237" s="34"/>
      <c r="G3237" s="34"/>
      <c r="H3237" s="34"/>
      <c r="I3237" s="34"/>
      <c r="J3237" s="34"/>
      <c r="K3237" s="34"/>
      <c r="L3237" s="34"/>
      <c r="M3237" s="34"/>
      <c r="N3237" s="34"/>
      <c r="O3237" s="35">
        <v>12235.4</v>
      </c>
      <c r="P3237" s="35">
        <v>12235.4</v>
      </c>
      <c r="Q3237" s="35">
        <v>12235.4</v>
      </c>
      <c r="R3237" s="35">
        <v>12235.4</v>
      </c>
      <c r="S3237" s="35">
        <v>8507.4</v>
      </c>
    </row>
    <row r="3238" spans="1:19">
      <c r="A3238" s="38"/>
      <c r="B3238" s="6">
        <v>2017</v>
      </c>
      <c r="C3238" s="34"/>
      <c r="D3238" s="34"/>
      <c r="E3238" s="34"/>
      <c r="F3238" s="34"/>
      <c r="G3238" s="34"/>
      <c r="H3238" s="34"/>
      <c r="I3238" s="34"/>
      <c r="J3238" s="34"/>
      <c r="K3238" s="34"/>
      <c r="L3238" s="34"/>
      <c r="M3238" s="34"/>
      <c r="N3238" s="35">
        <v>14986.49</v>
      </c>
      <c r="O3238" s="35">
        <v>14986.49</v>
      </c>
      <c r="P3238" s="35">
        <v>14986.49</v>
      </c>
      <c r="Q3238" s="35">
        <v>14986.49</v>
      </c>
      <c r="R3238" s="35">
        <v>14986.49</v>
      </c>
      <c r="S3238" s="35">
        <v>13135.64</v>
      </c>
    </row>
    <row r="3239" spans="1:19">
      <c r="B3239" s="6">
        <v>2016</v>
      </c>
      <c r="C3239" s="34"/>
      <c r="D3239" s="34"/>
      <c r="E3239" s="34"/>
      <c r="F3239" s="34"/>
      <c r="G3239" s="34"/>
      <c r="H3239" s="34"/>
      <c r="I3239" s="34"/>
      <c r="J3239" s="34"/>
      <c r="K3239" s="34"/>
      <c r="L3239" s="34"/>
      <c r="M3239" s="35">
        <v>17296.689999999999</v>
      </c>
      <c r="N3239" s="35">
        <v>17296.689999999999</v>
      </c>
      <c r="O3239" s="35">
        <v>17296.689999999999</v>
      </c>
      <c r="P3239" s="35">
        <v>17296.689999999999</v>
      </c>
      <c r="Q3239" s="35">
        <v>17296.689999999999</v>
      </c>
      <c r="R3239" s="35">
        <v>17296.689999999999</v>
      </c>
      <c r="S3239" s="35">
        <v>10360.93</v>
      </c>
    </row>
    <row r="3240" spans="1:19">
      <c r="B3240" s="6">
        <v>2015</v>
      </c>
      <c r="C3240" s="34"/>
      <c r="D3240" s="34"/>
      <c r="E3240" s="34"/>
      <c r="F3240" s="34"/>
      <c r="G3240" s="34"/>
      <c r="H3240" s="34"/>
      <c r="I3240" s="34"/>
      <c r="J3240" s="34"/>
      <c r="K3240" s="34"/>
      <c r="L3240" s="35">
        <v>11835.81</v>
      </c>
      <c r="M3240" s="35">
        <v>11835.81</v>
      </c>
      <c r="N3240" s="35">
        <v>11835.81</v>
      </c>
      <c r="O3240" s="35">
        <v>11835.81</v>
      </c>
      <c r="P3240" s="35">
        <v>11835.81</v>
      </c>
      <c r="Q3240" s="35">
        <v>11835.81</v>
      </c>
      <c r="R3240" s="35">
        <v>11835.81</v>
      </c>
      <c r="S3240" s="35">
        <v>4379.75</v>
      </c>
    </row>
    <row r="3241" spans="1:19">
      <c r="B3241" s="6">
        <v>2014</v>
      </c>
      <c r="C3241" s="34"/>
      <c r="D3241" s="34"/>
      <c r="E3241" s="34"/>
      <c r="F3241" s="34"/>
      <c r="G3241" s="34"/>
      <c r="H3241" s="34"/>
      <c r="I3241" s="34"/>
      <c r="J3241" s="34"/>
      <c r="K3241" s="35">
        <v>14007.79</v>
      </c>
      <c r="L3241" s="35">
        <v>14454.04</v>
      </c>
      <c r="M3241" s="35">
        <v>14454.04</v>
      </c>
      <c r="N3241" s="35">
        <v>14454.04</v>
      </c>
      <c r="O3241" s="35">
        <v>14454.04</v>
      </c>
      <c r="P3241" s="35">
        <v>14454.04</v>
      </c>
      <c r="Q3241" s="35">
        <v>14454.04</v>
      </c>
      <c r="R3241" s="35">
        <v>9089.34</v>
      </c>
      <c r="S3241" s="35">
        <v>6848.2</v>
      </c>
    </row>
    <row r="3242" spans="1:19">
      <c r="B3242" s="6">
        <v>2013</v>
      </c>
      <c r="C3242" s="34"/>
      <c r="D3242" s="34"/>
      <c r="E3242" s="34"/>
      <c r="F3242" s="34"/>
      <c r="G3242" s="34"/>
      <c r="H3242" s="34"/>
      <c r="I3242" s="34"/>
      <c r="J3242" s="35">
        <v>6160.08</v>
      </c>
      <c r="K3242" s="35">
        <v>6160.08</v>
      </c>
      <c r="L3242" s="35">
        <v>9011.82</v>
      </c>
      <c r="M3242" s="35">
        <v>9011.82</v>
      </c>
      <c r="N3242" s="35">
        <v>9011.82</v>
      </c>
      <c r="O3242" s="35">
        <v>9011.82</v>
      </c>
      <c r="P3242" s="35">
        <v>9011.82</v>
      </c>
      <c r="Q3242" s="35">
        <v>9011.82</v>
      </c>
      <c r="R3242" s="35">
        <v>5961.45</v>
      </c>
      <c r="S3242" s="35">
        <v>3843.5</v>
      </c>
    </row>
    <row r="3243" spans="1:19">
      <c r="B3243" s="6">
        <v>2012</v>
      </c>
      <c r="C3243" s="34"/>
      <c r="D3243" s="34"/>
      <c r="E3243" s="34"/>
      <c r="F3243" s="34"/>
      <c r="G3243" s="34"/>
      <c r="H3243" s="34"/>
      <c r="I3243" s="35">
        <v>3630.55</v>
      </c>
      <c r="J3243" s="35">
        <v>3630.55</v>
      </c>
      <c r="K3243" s="35">
        <v>3630.55</v>
      </c>
      <c r="L3243" s="35">
        <v>21502.98</v>
      </c>
      <c r="M3243" s="35">
        <v>21502.98</v>
      </c>
      <c r="N3243" s="35">
        <v>21502.98</v>
      </c>
      <c r="O3243" s="35">
        <v>21502.98</v>
      </c>
      <c r="P3243" s="35">
        <v>21502.98</v>
      </c>
      <c r="Q3243" s="35">
        <v>21502.98</v>
      </c>
      <c r="R3243" s="35">
        <v>21502.98</v>
      </c>
      <c r="S3243" s="35">
        <v>19681.3</v>
      </c>
    </row>
    <row r="3244" spans="1:19">
      <c r="B3244" s="6">
        <v>2011</v>
      </c>
      <c r="C3244" s="34"/>
      <c r="D3244" s="34"/>
      <c r="E3244" s="34"/>
      <c r="F3244" s="34"/>
      <c r="G3244" s="34"/>
      <c r="H3244" s="35">
        <v>7337.61</v>
      </c>
      <c r="I3244" s="35">
        <v>7337.61</v>
      </c>
      <c r="J3244" s="35">
        <v>7337.61</v>
      </c>
      <c r="K3244" s="35">
        <v>7337.61</v>
      </c>
      <c r="L3244" s="35">
        <v>56650.47</v>
      </c>
      <c r="M3244" s="35">
        <v>56650.47</v>
      </c>
      <c r="N3244" s="35">
        <v>56650.47</v>
      </c>
      <c r="O3244" s="35">
        <v>56650.47</v>
      </c>
      <c r="P3244" s="35">
        <v>56650.47</v>
      </c>
      <c r="Q3244" s="35">
        <v>56141.25</v>
      </c>
      <c r="R3244" s="35">
        <v>56141.25</v>
      </c>
      <c r="S3244" s="35">
        <v>52504.62</v>
      </c>
    </row>
    <row r="3245" spans="1:19">
      <c r="B3245" s="6">
        <v>2010</v>
      </c>
      <c r="C3245" s="34"/>
      <c r="D3245" s="34"/>
      <c r="E3245" s="34"/>
      <c r="F3245" s="34"/>
      <c r="G3245" s="35">
        <v>3434.57</v>
      </c>
      <c r="H3245" s="35">
        <v>3303.78</v>
      </c>
      <c r="I3245" s="35">
        <v>2842.86</v>
      </c>
      <c r="J3245" s="35">
        <v>2842.86</v>
      </c>
      <c r="K3245" s="35">
        <v>2842.86</v>
      </c>
      <c r="L3245" s="35">
        <v>30677.85</v>
      </c>
      <c r="M3245" s="35">
        <v>30677.85</v>
      </c>
      <c r="N3245" s="35">
        <v>30677.85</v>
      </c>
      <c r="O3245" s="35">
        <v>30677.85</v>
      </c>
      <c r="P3245" s="35">
        <v>30677.85</v>
      </c>
      <c r="Q3245" s="35">
        <v>30677.85</v>
      </c>
      <c r="R3245" s="35">
        <v>30677.85</v>
      </c>
      <c r="S3245" s="35">
        <v>28368.82</v>
      </c>
    </row>
    <row r="3246" spans="1:19">
      <c r="B3246" s="6">
        <v>2009</v>
      </c>
      <c r="C3246" s="34"/>
      <c r="D3246" s="34"/>
      <c r="E3246" s="34"/>
      <c r="F3246" s="35">
        <v>9751.76</v>
      </c>
      <c r="G3246" s="35">
        <v>9751.76</v>
      </c>
      <c r="H3246" s="35">
        <v>9751.76</v>
      </c>
      <c r="I3246" s="35">
        <v>10425.790000000001</v>
      </c>
      <c r="J3246" s="35">
        <v>10425.790000000001</v>
      </c>
      <c r="K3246" s="35">
        <v>10425.790000000001</v>
      </c>
      <c r="L3246" s="35">
        <v>37121.96</v>
      </c>
      <c r="M3246" s="35">
        <v>37121.96</v>
      </c>
      <c r="N3246" s="35">
        <v>37121.96</v>
      </c>
      <c r="O3246" s="35">
        <v>37121.96</v>
      </c>
      <c r="P3246" s="35">
        <v>37121.96</v>
      </c>
      <c r="Q3246" s="35">
        <v>37121.96</v>
      </c>
      <c r="R3246" s="35">
        <v>37121.96</v>
      </c>
      <c r="S3246" s="35">
        <v>34874.1</v>
      </c>
    </row>
    <row r="3247" spans="1:19">
      <c r="B3247" s="6">
        <v>2008</v>
      </c>
      <c r="C3247" s="34"/>
      <c r="D3247" s="34"/>
      <c r="E3247" s="35">
        <v>2149.4</v>
      </c>
      <c r="F3247" s="35">
        <v>2149.4</v>
      </c>
      <c r="G3247" s="35">
        <v>2149.4</v>
      </c>
      <c r="H3247" s="35">
        <v>2149.4</v>
      </c>
      <c r="I3247" s="35">
        <v>2755.54</v>
      </c>
      <c r="J3247" s="35">
        <v>2755.54</v>
      </c>
      <c r="K3247" s="35">
        <v>2755.54</v>
      </c>
      <c r="L3247" s="35">
        <v>18979.689999999999</v>
      </c>
      <c r="M3247" s="35">
        <v>18979.689999999999</v>
      </c>
      <c r="N3247" s="35">
        <v>18979.689999999999</v>
      </c>
      <c r="O3247" s="35">
        <v>18979.689999999999</v>
      </c>
      <c r="P3247" s="35">
        <v>18979.689999999999</v>
      </c>
      <c r="Q3247" s="35">
        <v>18979.689999999999</v>
      </c>
      <c r="R3247" s="35">
        <v>18979.689999999999</v>
      </c>
      <c r="S3247" s="35">
        <v>17800.490000000002</v>
      </c>
    </row>
    <row r="3248" spans="1:19">
      <c r="B3248" s="6">
        <v>2007</v>
      </c>
      <c r="C3248" s="34"/>
      <c r="D3248" s="35">
        <v>16268.5</v>
      </c>
      <c r="E3248" s="35">
        <v>16268.5</v>
      </c>
      <c r="F3248" s="35">
        <v>16268.5</v>
      </c>
      <c r="G3248" s="35">
        <v>16268.5</v>
      </c>
      <c r="H3248" s="35">
        <v>16268.5</v>
      </c>
      <c r="I3248" s="35">
        <v>17621.669999999998</v>
      </c>
      <c r="J3248" s="35">
        <v>17621.669999999998</v>
      </c>
      <c r="K3248" s="35">
        <v>17621.669999999998</v>
      </c>
      <c r="L3248" s="35">
        <v>33986</v>
      </c>
      <c r="M3248" s="35">
        <v>33986</v>
      </c>
      <c r="N3248" s="35">
        <v>33986</v>
      </c>
      <c r="O3248" s="35">
        <v>33986</v>
      </c>
      <c r="P3248" s="35">
        <v>33884.93</v>
      </c>
      <c r="Q3248" s="35">
        <v>29832.85</v>
      </c>
      <c r="R3248" s="35">
        <v>19657.900000000001</v>
      </c>
      <c r="S3248" s="35">
        <v>17717.5</v>
      </c>
    </row>
    <row r="3249" spans="2:19">
      <c r="B3249" s="6">
        <v>2006</v>
      </c>
      <c r="C3249" s="35">
        <v>7316.33</v>
      </c>
      <c r="D3249" s="35">
        <v>7316.33</v>
      </c>
      <c r="E3249" s="35">
        <v>7316.33</v>
      </c>
      <c r="F3249" s="35">
        <v>7316.33</v>
      </c>
      <c r="G3249" s="35">
        <v>7316.33</v>
      </c>
      <c r="H3249" s="35">
        <v>7316.33</v>
      </c>
      <c r="I3249" s="35">
        <v>8358.44</v>
      </c>
      <c r="J3249" s="35">
        <v>8358.44</v>
      </c>
      <c r="K3249" s="35">
        <v>8358.44</v>
      </c>
      <c r="L3249" s="35">
        <v>15098.57</v>
      </c>
      <c r="M3249" s="35">
        <v>15098.57</v>
      </c>
      <c r="N3249" s="35">
        <v>12091.93</v>
      </c>
      <c r="O3249" s="35">
        <v>12091.93</v>
      </c>
      <c r="P3249" s="35">
        <v>11716.58</v>
      </c>
      <c r="Q3249" s="35">
        <v>11716.58</v>
      </c>
      <c r="R3249" s="35">
        <v>10457.16</v>
      </c>
      <c r="S3249" s="35">
        <v>9083.34</v>
      </c>
    </row>
    <row r="3250" spans="2:19">
      <c r="B3250" s="6">
        <v>2005</v>
      </c>
      <c r="C3250" s="35">
        <v>9680.44</v>
      </c>
      <c r="D3250" s="35">
        <v>9680.44</v>
      </c>
      <c r="E3250" s="35">
        <v>9680.44</v>
      </c>
      <c r="F3250" s="35">
        <v>9680.44</v>
      </c>
      <c r="G3250" s="35">
        <v>9680.44</v>
      </c>
      <c r="H3250" s="35">
        <v>9680.44</v>
      </c>
      <c r="I3250" s="35">
        <v>10230.64</v>
      </c>
      <c r="J3250" s="35">
        <v>10230.64</v>
      </c>
      <c r="K3250" s="35">
        <v>10230.64</v>
      </c>
      <c r="L3250" s="35">
        <v>22648.76</v>
      </c>
      <c r="M3250" s="35">
        <v>19000.22</v>
      </c>
      <c r="N3250" s="35">
        <v>19000.22</v>
      </c>
      <c r="O3250" s="35">
        <v>19000.22</v>
      </c>
      <c r="P3250" s="35">
        <v>19000.22</v>
      </c>
      <c r="Q3250" s="35">
        <v>19000.22</v>
      </c>
      <c r="R3250" s="35">
        <v>14485.16</v>
      </c>
      <c r="S3250" s="35">
        <v>14485.16</v>
      </c>
    </row>
    <row r="3251" spans="2:19">
      <c r="B3251" s="6">
        <v>2004</v>
      </c>
      <c r="C3251" s="35">
        <v>10582.84</v>
      </c>
      <c r="D3251" s="35">
        <v>10582.84</v>
      </c>
      <c r="E3251" s="35">
        <v>10582.84</v>
      </c>
      <c r="F3251" s="35">
        <v>10630.84</v>
      </c>
      <c r="G3251" s="35">
        <v>10630.84</v>
      </c>
      <c r="H3251" s="35">
        <v>10630.84</v>
      </c>
      <c r="I3251" s="35">
        <v>12466.75</v>
      </c>
      <c r="J3251" s="35">
        <v>11779.35</v>
      </c>
      <c r="K3251" s="35">
        <v>11779.35</v>
      </c>
      <c r="L3251" s="35">
        <v>32394.43</v>
      </c>
      <c r="M3251" s="35">
        <v>31786.34</v>
      </c>
      <c r="N3251" s="35">
        <v>31786.34</v>
      </c>
      <c r="O3251" s="35">
        <v>30428.61</v>
      </c>
      <c r="P3251" s="35">
        <v>30428.61</v>
      </c>
      <c r="Q3251" s="35">
        <v>28223.78</v>
      </c>
      <c r="R3251" s="35">
        <v>27579.97</v>
      </c>
      <c r="S3251" s="35">
        <v>24801.73</v>
      </c>
    </row>
    <row r="3252" spans="2:19">
      <c r="B3252" s="6">
        <v>2003</v>
      </c>
      <c r="C3252" s="35">
        <v>27579.07</v>
      </c>
      <c r="D3252" s="35">
        <v>27579.07</v>
      </c>
      <c r="E3252" s="35">
        <v>27579.07</v>
      </c>
      <c r="F3252" s="35">
        <v>27579.07</v>
      </c>
      <c r="G3252" s="35">
        <v>27579.07</v>
      </c>
      <c r="H3252" s="35">
        <v>27579.07</v>
      </c>
      <c r="I3252" s="35">
        <v>28647.18</v>
      </c>
      <c r="J3252" s="35">
        <v>28647.18</v>
      </c>
      <c r="K3252" s="35">
        <v>28188.18</v>
      </c>
      <c r="L3252" s="35">
        <v>34671.29</v>
      </c>
      <c r="M3252" s="35">
        <v>34671.29</v>
      </c>
      <c r="N3252" s="35">
        <v>34671.29</v>
      </c>
      <c r="O3252" s="35">
        <v>33261.75</v>
      </c>
      <c r="P3252" s="35">
        <v>28075.41</v>
      </c>
      <c r="Q3252" s="35">
        <v>26618.7</v>
      </c>
      <c r="R3252" s="35">
        <v>23211.24</v>
      </c>
      <c r="S3252" s="35">
        <v>21021.41</v>
      </c>
    </row>
    <row r="3253" spans="2:19">
      <c r="B3253" s="6">
        <v>2002</v>
      </c>
      <c r="C3253" s="35">
        <v>34010.6</v>
      </c>
      <c r="D3253" s="35">
        <v>34010.6</v>
      </c>
      <c r="E3253" s="35">
        <v>34010.6</v>
      </c>
      <c r="F3253" s="35">
        <v>34010.6</v>
      </c>
      <c r="G3253" s="35">
        <v>34010.6</v>
      </c>
      <c r="H3253" s="35">
        <v>34010.6</v>
      </c>
      <c r="I3253" s="35">
        <v>34678.660000000003</v>
      </c>
      <c r="J3253" s="35">
        <v>31926.77</v>
      </c>
      <c r="K3253" s="35">
        <v>28700.79</v>
      </c>
      <c r="L3253" s="35">
        <v>32211.599999999999</v>
      </c>
      <c r="M3253" s="35">
        <v>30809.11</v>
      </c>
      <c r="N3253" s="35">
        <v>24900.41</v>
      </c>
      <c r="O3253" s="35">
        <v>14264.38</v>
      </c>
      <c r="P3253" s="35">
        <v>14264.38</v>
      </c>
      <c r="Q3253" s="35">
        <v>12861.89</v>
      </c>
      <c r="R3253" s="35">
        <v>12861.89</v>
      </c>
      <c r="S3253" s="35">
        <v>12861.89</v>
      </c>
    </row>
    <row r="3254" spans="2:19">
      <c r="B3254" s="6">
        <v>2001</v>
      </c>
      <c r="C3254" s="35">
        <v>39212.61</v>
      </c>
      <c r="D3254" s="35">
        <v>39212.61</v>
      </c>
      <c r="E3254" s="35">
        <v>39212.61</v>
      </c>
      <c r="F3254" s="35">
        <v>39212.61</v>
      </c>
      <c r="G3254" s="35">
        <v>39212.61</v>
      </c>
      <c r="H3254" s="35">
        <v>39212.61</v>
      </c>
      <c r="I3254" s="35">
        <v>39533.54</v>
      </c>
      <c r="J3254" s="35">
        <v>39533.54</v>
      </c>
      <c r="K3254" s="35">
        <v>39533.54</v>
      </c>
      <c r="L3254" s="35">
        <v>41384.76</v>
      </c>
      <c r="M3254" s="35">
        <v>36014.43</v>
      </c>
      <c r="N3254" s="35">
        <v>36014.43</v>
      </c>
      <c r="O3254" s="35">
        <v>26707.74</v>
      </c>
      <c r="P3254" s="35">
        <v>26707.74</v>
      </c>
      <c r="Q3254" s="35">
        <v>19558.95</v>
      </c>
      <c r="R3254" s="35">
        <v>16492.96</v>
      </c>
      <c r="S3254" s="35">
        <v>16492.96</v>
      </c>
    </row>
    <row r="3255" spans="2:19">
      <c r="B3255" s="6">
        <v>2000</v>
      </c>
      <c r="C3255" s="35">
        <v>42983.1</v>
      </c>
      <c r="D3255" s="35">
        <v>42983.1</v>
      </c>
      <c r="E3255" s="35">
        <v>42983.1</v>
      </c>
      <c r="F3255" s="35">
        <v>42983.1</v>
      </c>
      <c r="G3255" s="35">
        <v>42983.1</v>
      </c>
      <c r="H3255" s="35">
        <v>42983.1</v>
      </c>
      <c r="I3255" s="35">
        <v>43159.79</v>
      </c>
      <c r="J3255" s="35">
        <v>43159.79</v>
      </c>
      <c r="K3255" s="35">
        <v>42563.38</v>
      </c>
      <c r="L3255" s="35">
        <v>43740.2</v>
      </c>
      <c r="M3255" s="35">
        <v>14654.95</v>
      </c>
      <c r="N3255" s="35">
        <v>9883.7000000000007</v>
      </c>
      <c r="O3255" s="35">
        <v>8726.81</v>
      </c>
      <c r="P3255" s="35">
        <v>6937.59</v>
      </c>
      <c r="Q3255" s="35">
        <v>6937.59</v>
      </c>
      <c r="R3255" s="35">
        <v>5534.09</v>
      </c>
      <c r="S3255" s="35">
        <v>3235.06</v>
      </c>
    </row>
    <row r="3256" spans="2:19">
      <c r="B3256" s="6">
        <v>1999</v>
      </c>
      <c r="C3256" s="35">
        <v>30750.45</v>
      </c>
      <c r="D3256" s="35">
        <v>30750.45</v>
      </c>
      <c r="E3256" s="35">
        <v>30750.45</v>
      </c>
      <c r="F3256" s="35">
        <v>30750.45</v>
      </c>
      <c r="G3256" s="35">
        <v>30750.45</v>
      </c>
      <c r="H3256" s="35">
        <v>30750.45</v>
      </c>
      <c r="I3256" s="35">
        <v>31305.24</v>
      </c>
      <c r="J3256" s="35">
        <v>31305.24</v>
      </c>
      <c r="K3256" s="35">
        <v>31305.24</v>
      </c>
      <c r="L3256" s="35">
        <v>48369.02</v>
      </c>
      <c r="M3256" s="35">
        <v>26907.72</v>
      </c>
      <c r="N3256" s="35">
        <v>22937.77</v>
      </c>
      <c r="O3256" s="35">
        <v>22937.77</v>
      </c>
      <c r="P3256" s="35">
        <v>22937.77</v>
      </c>
      <c r="Q3256" s="35">
        <v>22937.77</v>
      </c>
      <c r="R3256" s="35">
        <v>21538.59</v>
      </c>
      <c r="S3256" s="35">
        <v>19266.22</v>
      </c>
    </row>
    <row r="3257" spans="2:19">
      <c r="B3257" s="6">
        <v>1998</v>
      </c>
      <c r="C3257" s="35">
        <v>65506.32</v>
      </c>
      <c r="D3257" s="35">
        <v>65346.1</v>
      </c>
      <c r="E3257" s="35">
        <v>65346.1</v>
      </c>
      <c r="F3257" s="35">
        <v>65346.1</v>
      </c>
      <c r="G3257" s="35">
        <v>65346.1</v>
      </c>
      <c r="H3257" s="35">
        <v>65346.1</v>
      </c>
      <c r="I3257" s="35">
        <v>66316.84</v>
      </c>
      <c r="J3257" s="35">
        <v>66316.84</v>
      </c>
      <c r="K3257" s="35">
        <v>26102.42</v>
      </c>
      <c r="L3257" s="35">
        <v>35000.57</v>
      </c>
      <c r="M3257" s="35">
        <v>9868.89</v>
      </c>
      <c r="N3257" s="35">
        <v>9868.89</v>
      </c>
      <c r="O3257" s="35">
        <v>9868.89</v>
      </c>
      <c r="P3257" s="35">
        <v>9868.89</v>
      </c>
      <c r="Q3257" s="35">
        <v>9868.89</v>
      </c>
      <c r="R3257" s="35">
        <v>9868.89</v>
      </c>
      <c r="S3257" s="35">
        <v>9868.89</v>
      </c>
    </row>
    <row r="3258" spans="2:19">
      <c r="B3258" s="6">
        <v>1997</v>
      </c>
      <c r="C3258" s="35">
        <v>105278.13</v>
      </c>
      <c r="D3258" s="35">
        <v>105278.13</v>
      </c>
      <c r="E3258" s="35">
        <v>103521.07</v>
      </c>
      <c r="F3258" s="35">
        <v>103521.07</v>
      </c>
      <c r="G3258" s="35">
        <v>103521.07</v>
      </c>
      <c r="H3258" s="35">
        <v>103521.07</v>
      </c>
      <c r="I3258" s="35">
        <v>105560.6</v>
      </c>
      <c r="J3258" s="35">
        <v>79448.47</v>
      </c>
      <c r="K3258" s="35">
        <v>79448.47</v>
      </c>
      <c r="L3258" s="35">
        <v>98649.93</v>
      </c>
      <c r="M3258" s="35">
        <v>21240.99</v>
      </c>
      <c r="N3258" s="35">
        <v>21240.99</v>
      </c>
      <c r="O3258" s="35">
        <v>21240.99</v>
      </c>
      <c r="P3258" s="35">
        <v>21240.99</v>
      </c>
      <c r="Q3258" s="35">
        <v>21240.99</v>
      </c>
      <c r="R3258" s="35">
        <v>21240.99</v>
      </c>
      <c r="S3258" s="35">
        <v>21240.99</v>
      </c>
    </row>
    <row r="3259" spans="2:19">
      <c r="B3259" s="6">
        <v>1996</v>
      </c>
      <c r="C3259" s="35">
        <v>123547.2</v>
      </c>
      <c r="D3259" s="35">
        <v>123547.2</v>
      </c>
      <c r="E3259" s="35">
        <v>123547.2</v>
      </c>
      <c r="F3259" s="35">
        <v>123547.2</v>
      </c>
      <c r="G3259" s="35">
        <v>123547.2</v>
      </c>
      <c r="H3259" s="35">
        <v>123547.2</v>
      </c>
      <c r="I3259" s="35">
        <v>12445.76</v>
      </c>
      <c r="J3259" s="35">
        <v>12445.76</v>
      </c>
      <c r="K3259" s="35">
        <v>12445.76</v>
      </c>
      <c r="L3259" s="35">
        <v>23822.42</v>
      </c>
      <c r="M3259" s="35">
        <v>23822.42</v>
      </c>
      <c r="N3259" s="35">
        <v>23822.42</v>
      </c>
      <c r="O3259" s="35">
        <v>23822.42</v>
      </c>
      <c r="P3259" s="35">
        <v>23822.42</v>
      </c>
      <c r="Q3259" s="35">
        <v>23822.42</v>
      </c>
      <c r="R3259" s="35">
        <v>23822.42</v>
      </c>
      <c r="S3259" s="35">
        <v>23822.42</v>
      </c>
    </row>
    <row r="3260" spans="2:19">
      <c r="B3260" s="6">
        <v>1995</v>
      </c>
      <c r="C3260" s="35">
        <v>77273.759999999995</v>
      </c>
      <c r="D3260" s="35">
        <v>77273.759999999995</v>
      </c>
      <c r="E3260" s="35">
        <v>77273.759999999995</v>
      </c>
      <c r="F3260" s="35">
        <v>77273.759999999995</v>
      </c>
      <c r="G3260" s="35">
        <v>77273.759999999995</v>
      </c>
      <c r="H3260" s="35">
        <v>31235.67</v>
      </c>
      <c r="I3260" s="35">
        <v>4792.9799999999996</v>
      </c>
      <c r="J3260" s="35">
        <v>4792.9799999999996</v>
      </c>
      <c r="K3260" s="35">
        <v>4792.9799999999996</v>
      </c>
      <c r="L3260" s="35">
        <v>14127.37</v>
      </c>
      <c r="M3260" s="35">
        <v>14127.37</v>
      </c>
      <c r="N3260" s="35">
        <v>14127.37</v>
      </c>
      <c r="O3260" s="35">
        <v>14127.37</v>
      </c>
      <c r="P3260" s="35">
        <v>14127.37</v>
      </c>
      <c r="Q3260" s="35">
        <v>14127.37</v>
      </c>
      <c r="R3260" s="35">
        <v>14127.37</v>
      </c>
      <c r="S3260" s="35">
        <v>14127.37</v>
      </c>
    </row>
    <row r="3261" spans="2:19">
      <c r="B3261" s="6">
        <v>1994</v>
      </c>
      <c r="C3261" s="35">
        <v>56888.14</v>
      </c>
      <c r="D3261" s="35">
        <v>56888.14</v>
      </c>
      <c r="E3261" s="35">
        <v>56888.14</v>
      </c>
      <c r="F3261" s="35">
        <v>56888.14</v>
      </c>
      <c r="G3261" s="35">
        <v>56888.14</v>
      </c>
      <c r="H3261" s="35">
        <v>46361.95</v>
      </c>
      <c r="I3261" s="35">
        <v>49532.93</v>
      </c>
      <c r="J3261" s="35">
        <v>49532.93</v>
      </c>
      <c r="K3261" s="35">
        <v>49532.93</v>
      </c>
      <c r="L3261" s="35">
        <v>68026.2</v>
      </c>
      <c r="M3261" s="35">
        <v>68026.2</v>
      </c>
      <c r="N3261" s="35">
        <v>68026.2</v>
      </c>
      <c r="O3261" s="35">
        <v>68026.2</v>
      </c>
      <c r="P3261" s="35">
        <v>68026.2</v>
      </c>
      <c r="Q3261" s="35">
        <v>68026.2</v>
      </c>
      <c r="R3261" s="35">
        <v>68026.2</v>
      </c>
      <c r="S3261" s="35">
        <v>68026.2</v>
      </c>
    </row>
    <row r="3262" spans="2:19">
      <c r="B3262" s="6">
        <v>1993</v>
      </c>
      <c r="C3262" s="35">
        <v>7310.63</v>
      </c>
      <c r="D3262" s="35">
        <v>7310.63</v>
      </c>
      <c r="E3262" s="35">
        <v>7310.63</v>
      </c>
      <c r="F3262" s="35">
        <v>7310.63</v>
      </c>
      <c r="G3262" s="35">
        <v>7310.63</v>
      </c>
      <c r="H3262" s="35">
        <v>0</v>
      </c>
      <c r="I3262" s="35">
        <v>4672.91</v>
      </c>
      <c r="J3262" s="35">
        <v>4672.91</v>
      </c>
      <c r="K3262" s="35">
        <v>4672.91</v>
      </c>
      <c r="L3262" s="35">
        <v>14218.24</v>
      </c>
      <c r="M3262" s="35">
        <v>14218.24</v>
      </c>
      <c r="N3262" s="35">
        <v>14218.24</v>
      </c>
      <c r="O3262" s="35">
        <v>14218.24</v>
      </c>
      <c r="P3262" s="35">
        <v>14218.24</v>
      </c>
      <c r="Q3262" s="35">
        <v>14218.24</v>
      </c>
      <c r="R3262" s="35">
        <v>14218.24</v>
      </c>
      <c r="S3262" s="35">
        <v>14218.24</v>
      </c>
    </row>
    <row r="3263" spans="2:19">
      <c r="B3263" s="6">
        <v>1992</v>
      </c>
      <c r="C3263" s="35">
        <v>5636.49</v>
      </c>
      <c r="D3263" s="35">
        <v>5636.49</v>
      </c>
      <c r="E3263" s="35">
        <v>4453.74</v>
      </c>
      <c r="F3263" s="35">
        <v>4453.74</v>
      </c>
      <c r="G3263" s="35">
        <v>4453.74</v>
      </c>
      <c r="H3263" s="35">
        <v>0</v>
      </c>
      <c r="I3263" s="35">
        <v>305.69</v>
      </c>
      <c r="J3263" s="35">
        <v>305.69</v>
      </c>
      <c r="K3263" s="35">
        <v>305.69</v>
      </c>
      <c r="L3263" s="35">
        <v>5258.01</v>
      </c>
      <c r="M3263" s="35">
        <v>5258.01</v>
      </c>
      <c r="N3263" s="35">
        <v>5258.01</v>
      </c>
      <c r="O3263" s="35">
        <v>5258.01</v>
      </c>
      <c r="P3263" s="35">
        <v>5258.01</v>
      </c>
      <c r="Q3263" s="35">
        <v>5258.01</v>
      </c>
      <c r="R3263" s="35">
        <v>5258.01</v>
      </c>
      <c r="S3263" s="35">
        <v>5258.01</v>
      </c>
    </row>
    <row r="3264" spans="2:19">
      <c r="B3264" s="6">
        <v>1991</v>
      </c>
      <c r="C3264" s="35">
        <v>9365.17</v>
      </c>
      <c r="D3264" s="35">
        <v>9365.17</v>
      </c>
      <c r="E3264" s="35">
        <v>9365.17</v>
      </c>
      <c r="F3264" s="35">
        <v>9365.17</v>
      </c>
      <c r="G3264" s="35">
        <v>9365.17</v>
      </c>
      <c r="H3264" s="35">
        <v>0</v>
      </c>
      <c r="I3264" s="35">
        <v>631.74</v>
      </c>
      <c r="J3264" s="35">
        <v>631.74</v>
      </c>
      <c r="K3264" s="35">
        <v>631.74</v>
      </c>
      <c r="L3264" s="35">
        <v>632.91999999999996</v>
      </c>
      <c r="M3264" s="35">
        <v>632.91999999999996</v>
      </c>
      <c r="N3264" s="35">
        <v>632.91999999999996</v>
      </c>
      <c r="O3264" s="35">
        <v>632.91999999999996</v>
      </c>
      <c r="P3264" s="35">
        <v>632.91999999999996</v>
      </c>
      <c r="Q3264" s="35">
        <v>632.91999999999996</v>
      </c>
      <c r="R3264" s="35">
        <v>632.91999999999996</v>
      </c>
      <c r="S3264" s="35">
        <v>632.91999999999996</v>
      </c>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3" t="s">
        <v>138</v>
      </c>
      <c r="B3326" s="7" t="s">
        <v>10</v>
      </c>
      <c r="C3326" s="11">
        <f>SUM(C3249:C3325)</f>
        <v>652921.28</v>
      </c>
      <c r="D3326" s="11">
        <f>SUM(D3248:D3325)</f>
        <v>669029.56000000006</v>
      </c>
      <c r="E3326" s="11">
        <f>SUM(E3247:E3325)</f>
        <v>668239.15000000014</v>
      </c>
      <c r="F3326" s="11">
        <f>SUM(F3246:F3325)</f>
        <v>678038.91</v>
      </c>
      <c r="G3326" s="11">
        <f>SUM(G3245:G3325)</f>
        <v>681473.4800000001</v>
      </c>
      <c r="H3326" s="11">
        <f>SUM(H3239:H3325)</f>
        <v>610986.48</v>
      </c>
      <c r="I3326" s="11">
        <f>SUM(I3239:I3325)</f>
        <v>497253.7099999999</v>
      </c>
      <c r="J3326" s="11">
        <f t="shared" ref="J3326" si="65">SUM(J3239:J3325)</f>
        <v>473862.36999999994</v>
      </c>
      <c r="K3326" s="11">
        <f>SUM(K3239:K3325)</f>
        <v>443374.34999999992</v>
      </c>
      <c r="L3326" s="11">
        <f t="shared" ref="L3326" si="66">SUM(L3239:L3325)</f>
        <v>764474.91</v>
      </c>
      <c r="M3326" s="11">
        <f>SUM(M3239:M3325)</f>
        <v>617654.98</v>
      </c>
      <c r="N3326" s="11">
        <f>SUM(N3234:N3325)</f>
        <v>614984.92999999993</v>
      </c>
      <c r="O3326" s="11">
        <f>SUM(O3234:O3325)</f>
        <v>603353.44999999995</v>
      </c>
      <c r="P3326" s="11">
        <f>SUM(P3234:P3325)</f>
        <v>623152.17000000004</v>
      </c>
      <c r="Q3326" s="11">
        <f>SUM(Q3234:Q3325)</f>
        <v>609391.57000000007</v>
      </c>
      <c r="R3326" s="11">
        <f>SUM(R3233:R3325)</f>
        <v>619645.06000000006</v>
      </c>
      <c r="S3326" s="11">
        <f>SUM(S3233:S3325)</f>
        <v>585837.01</v>
      </c>
    </row>
    <row r="3327" spans="1:19">
      <c r="A3327" s="74"/>
      <c r="B3327" s="7"/>
      <c r="C3327" s="8"/>
      <c r="D3327" s="8"/>
      <c r="E3327" s="8"/>
      <c r="F3327" s="8"/>
      <c r="G3327" s="8"/>
      <c r="H3327" s="8"/>
      <c r="I3327" s="8"/>
      <c r="J3327" s="8"/>
      <c r="K3327" s="8"/>
      <c r="L3327" s="8"/>
      <c r="M3327" s="10"/>
    </row>
    <row r="3328" spans="1:19">
      <c r="A3328" s="75" t="s">
        <v>213</v>
      </c>
      <c r="B3328" s="6">
        <v>2022</v>
      </c>
      <c r="C3328" s="34"/>
      <c r="D3328" s="34"/>
      <c r="E3328" s="34"/>
      <c r="F3328" s="34"/>
      <c r="G3328" s="34"/>
      <c r="H3328" s="34"/>
      <c r="I3328" s="34"/>
      <c r="J3328" s="34"/>
      <c r="K3328" s="34"/>
      <c r="L3328" s="34"/>
      <c r="M3328" s="34"/>
      <c r="N3328" s="34"/>
      <c r="O3328" s="34"/>
      <c r="P3328" s="34"/>
      <c r="Q3328" s="34"/>
      <c r="R3328" s="72"/>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4"/>
      <c r="D3423" s="34"/>
      <c r="E3423" s="34"/>
      <c r="F3423" s="34"/>
      <c r="G3423" s="34"/>
      <c r="H3423" s="34"/>
      <c r="I3423" s="34"/>
      <c r="J3423" s="34"/>
      <c r="K3423" s="34"/>
      <c r="L3423" s="34"/>
      <c r="M3423" s="34"/>
      <c r="N3423" s="34"/>
      <c r="O3423" s="34"/>
      <c r="P3423" s="34"/>
      <c r="Q3423" s="34"/>
      <c r="R3423" s="72"/>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v>111179.47</v>
      </c>
      <c r="P3427" s="35">
        <v>111179.47</v>
      </c>
      <c r="Q3427" s="35">
        <v>111179.47</v>
      </c>
      <c r="R3427" s="35">
        <v>111179.47</v>
      </c>
      <c r="S3427" s="35">
        <v>111179.47</v>
      </c>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v>69850.559999999998</v>
      </c>
      <c r="N3429" s="35">
        <v>69850.559999999998</v>
      </c>
      <c r="O3429" s="35">
        <v>69850.559999999998</v>
      </c>
      <c r="P3429" s="35">
        <v>69850.559999999998</v>
      </c>
      <c r="Q3429" s="35">
        <v>69850.559999999998</v>
      </c>
      <c r="R3429" s="35">
        <v>69850.559999999998</v>
      </c>
      <c r="S3429" s="35">
        <v>69850.559999999998</v>
      </c>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v>71399.399999999994</v>
      </c>
      <c r="N3438" s="35">
        <v>71399.399999999994</v>
      </c>
      <c r="O3438" s="35">
        <v>71399.399999999994</v>
      </c>
      <c r="P3438" s="35">
        <v>71399.399999999994</v>
      </c>
      <c r="Q3438" s="35">
        <v>71399.399999999994</v>
      </c>
      <c r="R3438" s="35">
        <v>71399.399999999994</v>
      </c>
      <c r="S3438" s="35">
        <v>71399.399999999994</v>
      </c>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141249.96</v>
      </c>
      <c r="N3516" s="11">
        <f>SUM(N3424:N3515)</f>
        <v>141249.96</v>
      </c>
      <c r="O3516" s="11">
        <f>SUM(O3424:O3515)</f>
        <v>252429.43</v>
      </c>
      <c r="P3516" s="11">
        <f>SUM(P3424:P3515)</f>
        <v>252429.43</v>
      </c>
      <c r="Q3516" s="11">
        <f>SUM(Q3424:Q3515)</f>
        <v>252429.43</v>
      </c>
      <c r="R3516" s="11">
        <f>SUM(R3423:R3515)</f>
        <v>252429.43</v>
      </c>
      <c r="S3516" s="11">
        <f>SUM(S3423:S3515)</f>
        <v>252429.43</v>
      </c>
    </row>
    <row r="3517" spans="1:19">
      <c r="A3517" s="74"/>
      <c r="B3517" s="7"/>
      <c r="C3517" s="8"/>
      <c r="D3517" s="8"/>
      <c r="E3517" s="8"/>
      <c r="F3517" s="8"/>
      <c r="G3517" s="8"/>
      <c r="H3517" s="8"/>
      <c r="I3517" s="8"/>
      <c r="J3517" s="8"/>
      <c r="K3517" s="8"/>
      <c r="L3517" s="8"/>
      <c r="M3517" s="10"/>
    </row>
    <row r="3518" spans="1:19">
      <c r="A3518" s="75" t="s">
        <v>140</v>
      </c>
      <c r="B3518" s="6">
        <v>2022</v>
      </c>
      <c r="C3518" s="34"/>
      <c r="D3518" s="34"/>
      <c r="E3518" s="34"/>
      <c r="F3518" s="34"/>
      <c r="G3518" s="34"/>
      <c r="H3518" s="34"/>
      <c r="I3518" s="34"/>
      <c r="J3518" s="34"/>
      <c r="K3518" s="34"/>
      <c r="L3518" s="34"/>
      <c r="M3518" s="34"/>
      <c r="N3518" s="34"/>
      <c r="O3518" s="34"/>
      <c r="P3518" s="34"/>
      <c r="Q3518" s="34"/>
      <c r="R3518" s="72"/>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4"/>
      <c r="D3613" s="34"/>
      <c r="E3613" s="34"/>
      <c r="F3613" s="34"/>
      <c r="G3613" s="34"/>
      <c r="H3613" s="34"/>
      <c r="I3613" s="34"/>
      <c r="J3613" s="34"/>
      <c r="K3613" s="34"/>
      <c r="L3613" s="34"/>
      <c r="M3613" s="34"/>
      <c r="N3613" s="34"/>
      <c r="O3613" s="34"/>
      <c r="P3613" s="34"/>
      <c r="Q3613" s="34"/>
      <c r="R3613" s="72"/>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C3708" s="125">
        <f>+C3706+C3611+C3516+C3421+C3326+C3231+C3136+C3041+C2946+C2851+C2756+C2661+C2566+C2471+C2376+C2281+C2186+C2091+C1996+C1901+C1806+C1711+C1616+C1521+C1426+C1331+C1236+C1141+C1046+C951+C856+C761+C666+C571+C476+C381+C286+C191+C96</f>
        <v>17681669.48</v>
      </c>
      <c r="D3708" s="125">
        <f t="shared" ref="D3708:S3708" si="75">+D3706+D3611+D3516+D3421+D3326+D3231+D3136+D3041+D2946+D2851+D2756+D2661+D2566+D2471+D2376+D2281+D2186+D2091+D1996+D1901+D1806+D1711+D1616+D1521+D1426+D1331+D1236+D1141+D1046+D951+D856+D761+D666+D571+D476+D381+D286+D191+D96</f>
        <v>17837174.27</v>
      </c>
      <c r="E3708" s="125">
        <f t="shared" si="75"/>
        <v>18033486.690000001</v>
      </c>
      <c r="F3708" s="125">
        <f t="shared" si="75"/>
        <v>18312174.710000001</v>
      </c>
      <c r="G3708" s="125">
        <f t="shared" si="75"/>
        <v>18570715.880000003</v>
      </c>
      <c r="H3708" s="125">
        <f t="shared" si="75"/>
        <v>18749769.920000002</v>
      </c>
      <c r="I3708" s="125">
        <f t="shared" si="75"/>
        <v>19017514.190000005</v>
      </c>
      <c r="J3708" s="125">
        <f t="shared" si="75"/>
        <v>19255945.229999997</v>
      </c>
      <c r="K3708" s="125">
        <f t="shared" si="75"/>
        <v>19467155.870000001</v>
      </c>
      <c r="L3708" s="125">
        <f t="shared" si="75"/>
        <v>26161598.389999997</v>
      </c>
      <c r="M3708" s="125">
        <f t="shared" si="75"/>
        <v>26979318.149999995</v>
      </c>
      <c r="N3708" s="125">
        <f t="shared" si="75"/>
        <v>27777384.249999996</v>
      </c>
      <c r="O3708" s="125">
        <f t="shared" si="75"/>
        <v>28579780.289999995</v>
      </c>
      <c r="P3708" s="125">
        <f t="shared" si="75"/>
        <v>29376764.509999998</v>
      </c>
      <c r="Q3708" s="125">
        <f t="shared" si="75"/>
        <v>29952913.030000001</v>
      </c>
      <c r="R3708" s="125">
        <f t="shared" si="75"/>
        <v>30488655.860000003</v>
      </c>
      <c r="S3708" s="125">
        <f t="shared" si="75"/>
        <v>31294039.99000001</v>
      </c>
    </row>
    <row r="3709" spans="1:19">
      <c r="R3709" s="125"/>
    </row>
    <row r="3710" spans="1:19">
      <c r="R3710" s="126"/>
    </row>
    <row r="3711" spans="1:19">
      <c r="R3711" s="126"/>
    </row>
    <row r="3712" spans="1:19">
      <c r="R3712" s="125"/>
    </row>
    <row r="3713" spans="18:18">
      <c r="R3713" s="125"/>
    </row>
  </sheetData>
  <pageMargins left="0.70866141732283472" right="0.70866141732283472" top="0.78740157480314965" bottom="0.78740157480314965" header="0.31496062992125984" footer="0.31496062992125984"/>
  <pageSetup paperSize="8" scale="5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topLeftCell="N2001" workbookViewId="0"/>
  </sheetViews>
  <sheetFormatPr baseColWidth="10"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82"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5" t="s">
        <v>78</v>
      </c>
      <c r="B3" s="6">
        <v>2022</v>
      </c>
      <c r="C3" s="34"/>
      <c r="D3" s="34"/>
      <c r="E3" s="34"/>
      <c r="F3" s="34"/>
      <c r="G3" s="34"/>
      <c r="H3" s="34"/>
      <c r="I3" s="34"/>
      <c r="J3" s="34"/>
      <c r="K3" s="34"/>
      <c r="L3" s="34"/>
      <c r="M3" s="34"/>
      <c r="N3" s="34"/>
      <c r="O3" s="34"/>
      <c r="P3" s="34"/>
      <c r="Q3" s="34"/>
      <c r="R3" s="72"/>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8">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5" t="s">
        <v>9</v>
      </c>
      <c r="B98" s="6">
        <v>2022</v>
      </c>
      <c r="C98" s="34"/>
      <c r="D98" s="34"/>
      <c r="E98" s="34"/>
      <c r="F98" s="34"/>
      <c r="G98" s="34"/>
      <c r="H98" s="34"/>
      <c r="I98" s="34"/>
      <c r="J98" s="34"/>
      <c r="K98" s="34"/>
      <c r="L98" s="34"/>
      <c r="M98" s="34"/>
      <c r="N98" s="34"/>
      <c r="O98" s="34"/>
      <c r="P98" s="34"/>
      <c r="Q98" s="34"/>
      <c r="R98" s="72"/>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4"/>
      <c r="B192" s="7"/>
      <c r="C192" s="8"/>
      <c r="D192" s="8"/>
      <c r="E192" s="8"/>
      <c r="F192" s="8"/>
      <c r="G192" s="8"/>
      <c r="H192" s="8"/>
      <c r="I192" s="8"/>
      <c r="J192" s="8"/>
      <c r="K192" s="8"/>
      <c r="L192" s="8"/>
      <c r="M192" s="8"/>
    </row>
    <row r="193" spans="1:19">
      <c r="A193" s="75" t="s">
        <v>11</v>
      </c>
      <c r="B193" s="6">
        <v>2022</v>
      </c>
      <c r="C193" s="34"/>
      <c r="D193" s="34"/>
      <c r="E193" s="34"/>
      <c r="F193" s="34"/>
      <c r="G193" s="34"/>
      <c r="H193" s="34"/>
      <c r="I193" s="34"/>
      <c r="J193" s="34"/>
      <c r="K193" s="34"/>
      <c r="L193" s="34"/>
      <c r="M193" s="34"/>
      <c r="N193" s="34"/>
      <c r="O193" s="34"/>
      <c r="P193" s="34"/>
      <c r="Q193" s="34"/>
      <c r="R193" s="72"/>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3"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4"/>
      <c r="B287" s="7"/>
      <c r="C287" s="8"/>
      <c r="D287" s="8"/>
      <c r="E287" s="8"/>
      <c r="F287" s="8"/>
      <c r="G287" s="8"/>
      <c r="H287" s="8"/>
      <c r="I287" s="8"/>
      <c r="J287" s="8"/>
      <c r="K287" s="8"/>
      <c r="L287" s="8"/>
      <c r="M287" s="10"/>
    </row>
    <row r="288" spans="1:19">
      <c r="A288" s="75" t="s">
        <v>12</v>
      </c>
      <c r="B288" s="6">
        <v>2022</v>
      </c>
      <c r="C288" s="34"/>
      <c r="D288" s="34"/>
      <c r="E288" s="34"/>
      <c r="F288" s="34"/>
      <c r="G288" s="34"/>
      <c r="H288" s="34"/>
      <c r="I288" s="34"/>
      <c r="J288" s="34"/>
      <c r="K288" s="34"/>
      <c r="L288" s="34"/>
      <c r="M288" s="34"/>
      <c r="N288" s="34"/>
      <c r="O288" s="34"/>
      <c r="P288" s="34"/>
      <c r="Q288" s="34"/>
      <c r="R288" s="72"/>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4"/>
      <c r="B382" s="7"/>
      <c r="C382" s="8"/>
      <c r="D382" s="8"/>
      <c r="E382" s="8"/>
      <c r="F382" s="8"/>
      <c r="G382" s="8"/>
      <c r="H382" s="8"/>
      <c r="I382" s="8"/>
      <c r="J382" s="8"/>
      <c r="K382" s="8"/>
      <c r="L382" s="8"/>
      <c r="M382" s="10"/>
    </row>
    <row r="383" spans="1:19">
      <c r="A383" s="75" t="s">
        <v>114</v>
      </c>
      <c r="B383" s="6">
        <v>2022</v>
      </c>
      <c r="C383" s="34"/>
      <c r="D383" s="34"/>
      <c r="E383" s="34"/>
      <c r="F383" s="34"/>
      <c r="G383" s="34"/>
      <c r="H383" s="34"/>
      <c r="I383" s="34"/>
      <c r="J383" s="34"/>
      <c r="K383" s="34"/>
      <c r="L383" s="34"/>
      <c r="M383" s="34"/>
      <c r="N383" s="34"/>
      <c r="O383" s="34"/>
      <c r="P383" s="34"/>
      <c r="Q383" s="34"/>
      <c r="R383" s="72"/>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4"/>
      <c r="D478" s="34"/>
      <c r="E478" s="34"/>
      <c r="F478" s="34"/>
      <c r="G478" s="34"/>
      <c r="H478" s="34"/>
      <c r="I478" s="34"/>
      <c r="J478" s="34"/>
      <c r="K478" s="34"/>
      <c r="L478" s="34"/>
      <c r="M478" s="34"/>
      <c r="N478" s="34"/>
      <c r="O478" s="34"/>
      <c r="P478" s="34"/>
      <c r="Q478" s="34"/>
      <c r="R478" s="72"/>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3"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4"/>
      <c r="B572" s="7"/>
      <c r="C572" s="8"/>
      <c r="D572" s="8"/>
      <c r="E572" s="8"/>
      <c r="F572" s="8"/>
      <c r="G572" s="8"/>
      <c r="H572" s="8"/>
      <c r="I572" s="8"/>
      <c r="J572" s="8"/>
      <c r="K572" s="8"/>
      <c r="L572" s="8"/>
      <c r="M572" s="10"/>
    </row>
    <row r="573" spans="1:19">
      <c r="A573" s="75" t="s">
        <v>115</v>
      </c>
      <c r="B573" s="6">
        <v>2022</v>
      </c>
      <c r="C573" s="34"/>
      <c r="D573" s="34"/>
      <c r="E573" s="34"/>
      <c r="F573" s="34"/>
      <c r="G573" s="34"/>
      <c r="H573" s="34"/>
      <c r="I573" s="34"/>
      <c r="J573" s="34"/>
      <c r="K573" s="34"/>
      <c r="L573" s="34"/>
      <c r="M573" s="34"/>
      <c r="N573" s="34"/>
      <c r="O573" s="34"/>
      <c r="P573" s="34"/>
      <c r="Q573" s="34"/>
      <c r="R573" s="72"/>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3"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4"/>
      <c r="B667" s="7"/>
      <c r="C667" s="8"/>
      <c r="D667" s="8"/>
      <c r="E667" s="8"/>
      <c r="F667" s="8"/>
      <c r="G667" s="8"/>
      <c r="H667" s="8"/>
      <c r="I667" s="8"/>
      <c r="J667" s="8"/>
      <c r="K667" s="8"/>
      <c r="L667" s="8"/>
      <c r="M667" s="10"/>
    </row>
    <row r="668" spans="1:19">
      <c r="A668" s="75" t="s">
        <v>14</v>
      </c>
      <c r="B668" s="6">
        <v>2022</v>
      </c>
      <c r="C668" s="34"/>
      <c r="D668" s="34"/>
      <c r="E668" s="34"/>
      <c r="F668" s="34"/>
      <c r="G668" s="34"/>
      <c r="H668" s="34"/>
      <c r="I668" s="34"/>
      <c r="J668" s="34"/>
      <c r="K668" s="34"/>
      <c r="L668" s="34"/>
      <c r="M668" s="34"/>
      <c r="N668" s="34"/>
      <c r="O668" s="34"/>
      <c r="P668" s="34"/>
      <c r="Q668" s="34"/>
      <c r="R668" s="72"/>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34"/>
      <c r="D763" s="34"/>
      <c r="E763" s="34"/>
      <c r="F763" s="34"/>
      <c r="G763" s="34"/>
      <c r="H763" s="34"/>
      <c r="I763" s="34"/>
      <c r="J763" s="34"/>
      <c r="K763" s="34"/>
      <c r="L763" s="34"/>
      <c r="M763" s="34"/>
      <c r="N763" s="34"/>
      <c r="O763" s="34"/>
      <c r="P763" s="34"/>
      <c r="Q763" s="34"/>
      <c r="R763" s="72"/>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3"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4"/>
      <c r="B857" s="7"/>
      <c r="C857" s="8"/>
      <c r="D857" s="8"/>
      <c r="E857" s="8"/>
      <c r="F857" s="8"/>
      <c r="G857" s="8"/>
      <c r="H857" s="8"/>
      <c r="I857" s="8"/>
      <c r="J857" s="8"/>
      <c r="K857" s="8"/>
      <c r="L857" s="8"/>
      <c r="M857" s="10"/>
    </row>
    <row r="858" spans="1:19">
      <c r="A858" s="75" t="s">
        <v>16</v>
      </c>
      <c r="B858" s="6">
        <v>2022</v>
      </c>
      <c r="C858" s="34"/>
      <c r="D858" s="34"/>
      <c r="E858" s="34"/>
      <c r="F858" s="34"/>
      <c r="G858" s="34"/>
      <c r="H858" s="34"/>
      <c r="I858" s="34"/>
      <c r="J858" s="34"/>
      <c r="K858" s="34"/>
      <c r="L858" s="34"/>
      <c r="M858" s="34"/>
      <c r="N858" s="34"/>
      <c r="O858" s="34"/>
      <c r="P858" s="34"/>
      <c r="Q858" s="34"/>
      <c r="R858" s="72"/>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3"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4"/>
      <c r="B952" s="7"/>
      <c r="C952" s="8"/>
      <c r="D952" s="8"/>
      <c r="E952" s="8"/>
      <c r="F952" s="8"/>
      <c r="G952" s="8"/>
      <c r="H952" s="8"/>
      <c r="I952" s="8"/>
      <c r="J952" s="8"/>
      <c r="K952" s="8"/>
      <c r="L952" s="8"/>
      <c r="M952" s="10"/>
    </row>
    <row r="953" spans="1:19">
      <c r="A953" s="75" t="s">
        <v>17</v>
      </c>
      <c r="B953" s="6">
        <v>2022</v>
      </c>
      <c r="C953" s="34"/>
      <c r="D953" s="34"/>
      <c r="E953" s="34"/>
      <c r="F953" s="34"/>
      <c r="G953" s="34"/>
      <c r="H953" s="34"/>
      <c r="I953" s="34"/>
      <c r="J953" s="34"/>
      <c r="K953" s="34"/>
      <c r="L953" s="34"/>
      <c r="M953" s="34"/>
      <c r="N953" s="34"/>
      <c r="O953" s="34"/>
      <c r="P953" s="34"/>
      <c r="Q953" s="34"/>
      <c r="R953" s="72"/>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3"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4"/>
      <c r="B1047" s="7"/>
      <c r="C1047" s="8"/>
      <c r="D1047" s="8"/>
      <c r="E1047" s="8"/>
      <c r="F1047" s="8"/>
      <c r="G1047" s="8"/>
      <c r="H1047" s="8"/>
      <c r="I1047" s="8"/>
      <c r="J1047" s="8"/>
      <c r="K1047" s="8"/>
      <c r="L1047" s="8"/>
      <c r="M1047" s="10"/>
    </row>
    <row r="1048" spans="1:19">
      <c r="A1048" s="75" t="s">
        <v>18</v>
      </c>
      <c r="B1048" s="6">
        <v>2022</v>
      </c>
      <c r="C1048" s="34"/>
      <c r="D1048" s="34"/>
      <c r="E1048" s="34"/>
      <c r="F1048" s="34"/>
      <c r="G1048" s="34"/>
      <c r="H1048" s="34"/>
      <c r="I1048" s="34"/>
      <c r="J1048" s="34"/>
      <c r="K1048" s="34"/>
      <c r="L1048" s="34"/>
      <c r="M1048" s="34"/>
      <c r="N1048" s="34"/>
      <c r="O1048" s="34"/>
      <c r="P1048" s="34"/>
      <c r="Q1048" s="34"/>
      <c r="R1048" s="72"/>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4"/>
      <c r="B1142" s="7"/>
      <c r="C1142" s="8"/>
      <c r="D1142" s="8"/>
      <c r="E1142" s="8"/>
      <c r="F1142" s="8"/>
      <c r="G1142" s="8"/>
      <c r="H1142" s="8"/>
      <c r="I1142" s="8"/>
      <c r="J1142" s="8"/>
      <c r="K1142" s="8"/>
      <c r="L1142" s="8"/>
      <c r="M1142" s="10"/>
    </row>
    <row r="1143" spans="1:19">
      <c r="A1143" s="75" t="s">
        <v>116</v>
      </c>
      <c r="B1143" s="6">
        <v>2022</v>
      </c>
      <c r="C1143" s="34"/>
      <c r="D1143" s="34"/>
      <c r="E1143" s="34"/>
      <c r="F1143" s="34"/>
      <c r="G1143" s="34"/>
      <c r="H1143" s="34"/>
      <c r="I1143" s="34"/>
      <c r="J1143" s="34"/>
      <c r="K1143" s="34"/>
      <c r="L1143" s="34"/>
      <c r="M1143" s="34"/>
      <c r="N1143" s="34"/>
      <c r="O1143" s="34"/>
      <c r="P1143" s="34"/>
      <c r="Q1143" s="34"/>
      <c r="R1143" s="72"/>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4"/>
      <c r="D1238" s="34"/>
      <c r="E1238" s="34"/>
      <c r="F1238" s="34"/>
      <c r="G1238" s="34"/>
      <c r="H1238" s="34"/>
      <c r="I1238" s="34"/>
      <c r="J1238" s="34"/>
      <c r="K1238" s="34"/>
      <c r="L1238" s="34"/>
      <c r="M1238" s="34"/>
      <c r="N1238" s="34"/>
      <c r="O1238" s="34"/>
      <c r="P1238" s="34"/>
      <c r="Q1238" s="34"/>
      <c r="R1238" s="72"/>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4"/>
      <c r="D1333" s="34"/>
      <c r="E1333" s="34"/>
      <c r="F1333" s="34"/>
      <c r="G1333" s="34"/>
      <c r="H1333" s="34"/>
      <c r="I1333" s="34"/>
      <c r="J1333" s="34"/>
      <c r="K1333" s="34"/>
      <c r="L1333" s="34"/>
      <c r="M1333" s="34"/>
      <c r="N1333" s="34"/>
      <c r="O1333" s="34"/>
      <c r="P1333" s="34"/>
      <c r="Q1333" s="34"/>
      <c r="R1333" s="72"/>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4"/>
      <c r="D1428" s="34"/>
      <c r="E1428" s="34"/>
      <c r="F1428" s="34"/>
      <c r="G1428" s="34"/>
      <c r="H1428" s="34"/>
      <c r="I1428" s="34"/>
      <c r="J1428" s="34"/>
      <c r="K1428" s="34"/>
      <c r="L1428" s="34"/>
      <c r="M1428" s="34"/>
      <c r="N1428" s="34"/>
      <c r="O1428" s="34"/>
      <c r="P1428" s="34"/>
      <c r="Q1428" s="34"/>
      <c r="R1428" s="72"/>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4"/>
      <c r="D1523" s="34"/>
      <c r="E1523" s="34"/>
      <c r="F1523" s="34"/>
      <c r="G1523" s="34"/>
      <c r="H1523" s="34"/>
      <c r="I1523" s="34"/>
      <c r="J1523" s="34"/>
      <c r="K1523" s="34"/>
      <c r="L1523" s="34"/>
      <c r="M1523" s="34"/>
      <c r="N1523" s="34"/>
      <c r="O1523" s="34"/>
      <c r="P1523" s="34"/>
      <c r="Q1523" s="34"/>
      <c r="R1523" s="72"/>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4"/>
      <c r="D1618" s="34"/>
      <c r="E1618" s="34"/>
      <c r="F1618" s="34"/>
      <c r="G1618" s="34"/>
      <c r="H1618" s="34"/>
      <c r="I1618" s="34"/>
      <c r="J1618" s="34"/>
      <c r="K1618" s="34"/>
      <c r="L1618" s="34"/>
      <c r="M1618" s="34"/>
      <c r="N1618" s="34"/>
      <c r="O1618" s="34"/>
      <c r="P1618" s="34"/>
      <c r="Q1618" s="34"/>
      <c r="R1618" s="72"/>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4"/>
      <c r="D1713" s="34"/>
      <c r="E1713" s="34"/>
      <c r="F1713" s="34"/>
      <c r="G1713" s="34"/>
      <c r="H1713" s="34"/>
      <c r="I1713" s="34"/>
      <c r="J1713" s="34"/>
      <c r="K1713" s="34"/>
      <c r="L1713" s="34"/>
      <c r="M1713" s="34"/>
      <c r="N1713" s="34"/>
      <c r="O1713" s="34"/>
      <c r="P1713" s="34"/>
      <c r="Q1713" s="34"/>
      <c r="R1713" s="72"/>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4"/>
      <c r="B1807" s="7"/>
      <c r="C1807" s="8"/>
      <c r="D1807" s="8"/>
      <c r="E1807" s="8"/>
      <c r="F1807" s="8"/>
      <c r="G1807" s="8"/>
      <c r="H1807" s="8"/>
      <c r="I1807" s="8"/>
      <c r="J1807" s="8"/>
      <c r="K1807" s="8"/>
      <c r="L1807" s="8"/>
      <c r="M1807" s="10"/>
    </row>
    <row r="1808" spans="1:19">
      <c r="A1808" s="75" t="s">
        <v>123</v>
      </c>
      <c r="B1808" s="6">
        <v>2022</v>
      </c>
      <c r="C1808" s="34"/>
      <c r="D1808" s="34"/>
      <c r="E1808" s="34"/>
      <c r="F1808" s="34"/>
      <c r="G1808" s="34"/>
      <c r="H1808" s="34"/>
      <c r="I1808" s="34"/>
      <c r="J1808" s="34"/>
      <c r="K1808" s="34"/>
      <c r="L1808" s="34"/>
      <c r="M1808" s="34"/>
      <c r="N1808" s="34"/>
      <c r="O1808" s="34"/>
      <c r="P1808" s="34"/>
      <c r="Q1808" s="34"/>
      <c r="R1808" s="72"/>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4"/>
      <c r="D1903" s="34"/>
      <c r="E1903" s="34"/>
      <c r="F1903" s="34"/>
      <c r="G1903" s="34"/>
      <c r="H1903" s="34"/>
      <c r="I1903" s="34"/>
      <c r="J1903" s="34"/>
      <c r="K1903" s="34"/>
      <c r="L1903" s="34"/>
      <c r="M1903" s="34"/>
      <c r="N1903" s="34"/>
      <c r="O1903" s="34"/>
      <c r="P1903" s="34"/>
      <c r="Q1903" s="34"/>
      <c r="R1903" s="72"/>
      <c r="S1903" s="35">
        <v>369002.16</v>
      </c>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3"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369002.16</v>
      </c>
    </row>
    <row r="1997" spans="1:19">
      <c r="A1997" s="74"/>
      <c r="B1997" s="7"/>
      <c r="C1997" s="8"/>
      <c r="D1997" s="8"/>
      <c r="E1997" s="8"/>
      <c r="F1997" s="8"/>
      <c r="G1997" s="8"/>
      <c r="H1997" s="8"/>
      <c r="I1997" s="8"/>
      <c r="J1997" s="8"/>
      <c r="K1997" s="8"/>
      <c r="L1997" s="8"/>
      <c r="M1997" s="10"/>
    </row>
    <row r="1998" spans="1:19">
      <c r="A1998" s="81" t="s">
        <v>125</v>
      </c>
      <c r="B1998" s="80">
        <v>2022</v>
      </c>
      <c r="C1998" s="34"/>
      <c r="D1998" s="34"/>
      <c r="E1998" s="34"/>
      <c r="F1998" s="34"/>
      <c r="G1998" s="34"/>
      <c r="H1998" s="34"/>
      <c r="I1998" s="34"/>
      <c r="J1998" s="34"/>
      <c r="K1998" s="34"/>
      <c r="L1998" s="34"/>
      <c r="M1998" s="34"/>
      <c r="N1998" s="34"/>
      <c r="O1998" s="34"/>
      <c r="P1998" s="34"/>
      <c r="Q1998" s="34"/>
      <c r="R1998" s="72"/>
      <c r="S1998" s="35">
        <v>97116.26</v>
      </c>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3"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97116.26</v>
      </c>
    </row>
    <row r="2092" spans="1:19">
      <c r="A2092" s="74"/>
      <c r="B2092" s="7"/>
      <c r="C2092" s="8"/>
      <c r="D2092" s="8"/>
      <c r="E2092" s="8"/>
      <c r="F2092" s="8"/>
      <c r="G2092" s="8"/>
      <c r="H2092" s="8"/>
      <c r="I2092" s="8"/>
      <c r="J2092" s="8"/>
      <c r="K2092" s="8"/>
      <c r="L2092" s="8"/>
      <c r="M2092" s="10"/>
    </row>
    <row r="2093" spans="1:19" ht="25.5">
      <c r="A2093" s="75" t="s">
        <v>126</v>
      </c>
      <c r="B2093" s="6">
        <v>2022</v>
      </c>
      <c r="C2093" s="34"/>
      <c r="D2093" s="34"/>
      <c r="E2093" s="34"/>
      <c r="F2093" s="34"/>
      <c r="G2093" s="34"/>
      <c r="H2093" s="34"/>
      <c r="I2093" s="34"/>
      <c r="J2093" s="34"/>
      <c r="K2093" s="34"/>
      <c r="L2093" s="34"/>
      <c r="M2093" s="34"/>
      <c r="N2093" s="34"/>
      <c r="O2093" s="34"/>
      <c r="P2093" s="34"/>
      <c r="Q2093" s="34"/>
      <c r="R2093" s="72"/>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3"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4"/>
      <c r="B2187" s="7"/>
      <c r="C2187" s="8"/>
      <c r="D2187" s="8"/>
      <c r="E2187" s="8"/>
      <c r="F2187" s="8"/>
      <c r="G2187" s="8"/>
      <c r="H2187" s="8"/>
      <c r="I2187" s="8"/>
      <c r="J2187" s="8"/>
      <c r="K2187" s="8"/>
      <c r="L2187" s="8"/>
      <c r="M2187" s="10"/>
    </row>
    <row r="2188" spans="1:19">
      <c r="A2188" s="75" t="s">
        <v>127</v>
      </c>
      <c r="B2188" s="6">
        <v>2022</v>
      </c>
      <c r="C2188" s="34"/>
      <c r="D2188" s="34"/>
      <c r="E2188" s="34"/>
      <c r="F2188" s="34"/>
      <c r="G2188" s="34"/>
      <c r="H2188" s="34"/>
      <c r="I2188" s="34"/>
      <c r="J2188" s="34"/>
      <c r="K2188" s="34"/>
      <c r="L2188" s="34"/>
      <c r="M2188" s="34"/>
      <c r="N2188" s="34"/>
      <c r="O2188" s="34"/>
      <c r="P2188" s="34"/>
      <c r="Q2188" s="34"/>
      <c r="R2188" s="72"/>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4"/>
      <c r="D2283" s="34"/>
      <c r="E2283" s="34"/>
      <c r="F2283" s="34"/>
      <c r="G2283" s="34"/>
      <c r="H2283" s="34"/>
      <c r="I2283" s="34"/>
      <c r="J2283" s="34"/>
      <c r="K2283" s="34"/>
      <c r="L2283" s="34"/>
      <c r="M2283" s="34"/>
      <c r="N2283" s="34"/>
      <c r="O2283" s="34"/>
      <c r="P2283" s="34"/>
      <c r="Q2283" s="34"/>
      <c r="R2283" s="72"/>
      <c r="S2283" s="35">
        <v>124105.97000000002</v>
      </c>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3"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124105.97000000002</v>
      </c>
    </row>
    <row r="2377" spans="1:19">
      <c r="A2377" s="74"/>
      <c r="B2377" s="7"/>
      <c r="C2377" s="8"/>
      <c r="D2377" s="8"/>
      <c r="E2377" s="8"/>
      <c r="F2377" s="8"/>
      <c r="G2377" s="8"/>
      <c r="H2377" s="8"/>
      <c r="I2377" s="8"/>
      <c r="J2377" s="8"/>
      <c r="K2377" s="8"/>
      <c r="L2377" s="8"/>
      <c r="M2377" s="10"/>
    </row>
    <row r="2378" spans="1:19">
      <c r="A2378" s="75" t="s">
        <v>129</v>
      </c>
      <c r="B2378" s="6">
        <v>2022</v>
      </c>
      <c r="C2378" s="34"/>
      <c r="D2378" s="34"/>
      <c r="E2378" s="34"/>
      <c r="F2378" s="34"/>
      <c r="G2378" s="34"/>
      <c r="H2378" s="34"/>
      <c r="I2378" s="34"/>
      <c r="J2378" s="34"/>
      <c r="K2378" s="34"/>
      <c r="L2378" s="34"/>
      <c r="M2378" s="34"/>
      <c r="N2378" s="34"/>
      <c r="O2378" s="34"/>
      <c r="P2378" s="34"/>
      <c r="Q2378" s="34"/>
      <c r="R2378" s="72"/>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4"/>
      <c r="D2473" s="34"/>
      <c r="E2473" s="34"/>
      <c r="F2473" s="34"/>
      <c r="G2473" s="34"/>
      <c r="H2473" s="34"/>
      <c r="I2473" s="34"/>
      <c r="J2473" s="34"/>
      <c r="K2473" s="34"/>
      <c r="L2473" s="34"/>
      <c r="M2473" s="34"/>
      <c r="N2473" s="34"/>
      <c r="O2473" s="34"/>
      <c r="P2473" s="34"/>
      <c r="Q2473" s="34"/>
      <c r="R2473" s="72"/>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4"/>
      <c r="D2568" s="34"/>
      <c r="E2568" s="34"/>
      <c r="F2568" s="34"/>
      <c r="G2568" s="34"/>
      <c r="H2568" s="34"/>
      <c r="I2568" s="34"/>
      <c r="J2568" s="34"/>
      <c r="K2568" s="34"/>
      <c r="L2568" s="34"/>
      <c r="M2568" s="34"/>
      <c r="N2568" s="34"/>
      <c r="O2568" s="34"/>
      <c r="P2568" s="34"/>
      <c r="Q2568" s="34"/>
      <c r="R2568" s="72"/>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4"/>
      <c r="D2663" s="34"/>
      <c r="E2663" s="34"/>
      <c r="F2663" s="34"/>
      <c r="G2663" s="34"/>
      <c r="H2663" s="34"/>
      <c r="I2663" s="34"/>
      <c r="J2663" s="34"/>
      <c r="K2663" s="34"/>
      <c r="L2663" s="34"/>
      <c r="M2663" s="34"/>
      <c r="N2663" s="34"/>
      <c r="O2663" s="34"/>
      <c r="P2663" s="34"/>
      <c r="Q2663" s="34"/>
      <c r="R2663" s="72"/>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4"/>
      <c r="D2758" s="34"/>
      <c r="E2758" s="34"/>
      <c r="F2758" s="34"/>
      <c r="G2758" s="34"/>
      <c r="H2758" s="34"/>
      <c r="I2758" s="34"/>
      <c r="J2758" s="34"/>
      <c r="K2758" s="34"/>
      <c r="L2758" s="34"/>
      <c r="M2758" s="34"/>
      <c r="N2758" s="34"/>
      <c r="O2758" s="34"/>
      <c r="P2758" s="34"/>
      <c r="Q2758" s="34"/>
      <c r="R2758" s="72"/>
      <c r="S2758" s="35">
        <v>39424.03</v>
      </c>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39424.03</v>
      </c>
    </row>
    <row r="2852" spans="1:19">
      <c r="A2852" s="74"/>
      <c r="B2852" s="7"/>
      <c r="C2852" s="8"/>
      <c r="D2852" s="8"/>
      <c r="E2852" s="8"/>
      <c r="F2852" s="8"/>
      <c r="G2852" s="8"/>
      <c r="H2852" s="8"/>
      <c r="I2852" s="8"/>
      <c r="J2852" s="8"/>
      <c r="K2852" s="8"/>
      <c r="L2852" s="8"/>
      <c r="M2852" s="10"/>
    </row>
    <row r="2853" spans="1:19" ht="51">
      <c r="A2853" s="75" t="s">
        <v>134</v>
      </c>
      <c r="B2853" s="6">
        <v>2022</v>
      </c>
      <c r="C2853" s="34"/>
      <c r="D2853" s="34"/>
      <c r="E2853" s="34"/>
      <c r="F2853" s="34"/>
      <c r="G2853" s="34"/>
      <c r="H2853" s="34"/>
      <c r="I2853" s="34"/>
      <c r="J2853" s="34"/>
      <c r="K2853" s="34"/>
      <c r="L2853" s="34"/>
      <c r="M2853" s="34"/>
      <c r="N2853" s="34"/>
      <c r="O2853" s="34"/>
      <c r="P2853" s="34"/>
      <c r="Q2853" s="34"/>
      <c r="R2853" s="72"/>
      <c r="S2853" s="35">
        <v>6284.9</v>
      </c>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6284.9</v>
      </c>
    </row>
    <row r="2947" spans="1:19" s="76" customFormat="1">
      <c r="A2947" s="74"/>
      <c r="B2947" s="7"/>
      <c r="C2947" s="8"/>
      <c r="D2947" s="8"/>
      <c r="E2947" s="8"/>
      <c r="F2947" s="8"/>
      <c r="G2947" s="8"/>
      <c r="H2947" s="8"/>
      <c r="I2947" s="8"/>
      <c r="J2947" s="8"/>
      <c r="K2947" s="8"/>
      <c r="L2947" s="8"/>
      <c r="M2947" s="10"/>
      <c r="N2947" s="33"/>
      <c r="O2947" s="33"/>
      <c r="P2947" s="33"/>
      <c r="Q2947" s="33"/>
      <c r="R2947" s="33"/>
      <c r="S2947" s="33"/>
    </row>
    <row r="2948" spans="1:19">
      <c r="A2948" s="75" t="s">
        <v>135</v>
      </c>
      <c r="B2948" s="6">
        <v>2022</v>
      </c>
      <c r="C2948" s="34"/>
      <c r="D2948" s="34"/>
      <c r="E2948" s="34"/>
      <c r="F2948" s="34"/>
      <c r="G2948" s="34"/>
      <c r="H2948" s="34"/>
      <c r="I2948" s="34"/>
      <c r="J2948" s="34"/>
      <c r="K2948" s="34"/>
      <c r="L2948" s="34"/>
      <c r="M2948" s="34"/>
      <c r="N2948" s="34"/>
      <c r="O2948" s="34"/>
      <c r="P2948" s="34"/>
      <c r="Q2948" s="34"/>
      <c r="R2948" s="72"/>
      <c r="S2948" s="35">
        <v>11004.62</v>
      </c>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3"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11004.62</v>
      </c>
    </row>
    <row r="3042" spans="1:19">
      <c r="A3042" s="74"/>
      <c r="B3042" s="7"/>
      <c r="C3042" s="8"/>
      <c r="D3042" s="8"/>
      <c r="E3042" s="8"/>
      <c r="F3042" s="8"/>
      <c r="G3042" s="8"/>
      <c r="H3042" s="8"/>
      <c r="I3042" s="8"/>
      <c r="J3042" s="8"/>
      <c r="K3042" s="8"/>
      <c r="L3042" s="8"/>
      <c r="M3042" s="10"/>
    </row>
    <row r="3043" spans="1:19">
      <c r="A3043" s="75" t="s">
        <v>136</v>
      </c>
      <c r="B3043" s="6">
        <v>2022</v>
      </c>
      <c r="C3043" s="34"/>
      <c r="D3043" s="34"/>
      <c r="E3043" s="34"/>
      <c r="F3043" s="34"/>
      <c r="G3043" s="34"/>
      <c r="H3043" s="34"/>
      <c r="I3043" s="34"/>
      <c r="J3043" s="34"/>
      <c r="K3043" s="34"/>
      <c r="L3043" s="34"/>
      <c r="M3043" s="34"/>
      <c r="N3043" s="34"/>
      <c r="O3043" s="34"/>
      <c r="P3043" s="34"/>
      <c r="Q3043" s="34"/>
      <c r="R3043" s="72"/>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4"/>
      <c r="D3138" s="34"/>
      <c r="E3138" s="34"/>
      <c r="F3138" s="34"/>
      <c r="G3138" s="34"/>
      <c r="H3138" s="34"/>
      <c r="I3138" s="34"/>
      <c r="J3138" s="34"/>
      <c r="K3138" s="34"/>
      <c r="L3138" s="34"/>
      <c r="M3138" s="34"/>
      <c r="N3138" s="34"/>
      <c r="O3138" s="34"/>
      <c r="P3138" s="34"/>
      <c r="Q3138" s="34"/>
      <c r="R3138" s="72"/>
      <c r="S3138" s="35">
        <v>29487.909999999996</v>
      </c>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3"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29487.909999999996</v>
      </c>
    </row>
    <row r="3232" spans="1:19">
      <c r="A3232" s="74"/>
      <c r="B3232" s="7"/>
      <c r="C3232" s="8"/>
      <c r="D3232" s="8"/>
      <c r="E3232" s="8"/>
      <c r="F3232" s="8"/>
      <c r="G3232" s="8"/>
      <c r="H3232" s="8"/>
      <c r="I3232" s="8"/>
      <c r="J3232" s="8"/>
      <c r="K3232" s="8"/>
      <c r="L3232" s="8"/>
      <c r="M3232" s="10"/>
    </row>
    <row r="3233" spans="1:19" ht="25.5">
      <c r="A3233" s="75" t="s">
        <v>138</v>
      </c>
      <c r="B3233" s="6">
        <v>2022</v>
      </c>
      <c r="C3233" s="34"/>
      <c r="D3233" s="34"/>
      <c r="E3233" s="34"/>
      <c r="F3233" s="34"/>
      <c r="G3233" s="34"/>
      <c r="H3233" s="34"/>
      <c r="I3233" s="34"/>
      <c r="J3233" s="34"/>
      <c r="K3233" s="34"/>
      <c r="L3233" s="34"/>
      <c r="M3233" s="34"/>
      <c r="N3233" s="34"/>
      <c r="O3233" s="34"/>
      <c r="P3233" s="34"/>
      <c r="Q3233" s="34"/>
      <c r="R3233" s="72"/>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3"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4"/>
      <c r="B3327" s="7"/>
      <c r="C3327" s="8"/>
      <c r="D3327" s="8"/>
      <c r="E3327" s="8"/>
      <c r="F3327" s="8"/>
      <c r="G3327" s="8"/>
      <c r="H3327" s="8"/>
      <c r="I3327" s="8"/>
      <c r="J3327" s="8"/>
      <c r="K3327" s="8"/>
      <c r="L3327" s="8"/>
      <c r="M3327" s="10"/>
    </row>
    <row r="3328" spans="1:19">
      <c r="A3328" s="75" t="s">
        <v>213</v>
      </c>
      <c r="B3328" s="6">
        <v>2022</v>
      </c>
      <c r="C3328" s="34"/>
      <c r="D3328" s="34"/>
      <c r="E3328" s="34"/>
      <c r="F3328" s="34"/>
      <c r="G3328" s="34"/>
      <c r="H3328" s="34"/>
      <c r="I3328" s="34"/>
      <c r="J3328" s="34"/>
      <c r="K3328" s="34"/>
      <c r="L3328" s="34"/>
      <c r="M3328" s="34"/>
      <c r="N3328" s="34"/>
      <c r="O3328" s="34"/>
      <c r="P3328" s="34"/>
      <c r="Q3328" s="34"/>
      <c r="R3328" s="72"/>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4"/>
      <c r="D3423" s="34"/>
      <c r="E3423" s="34"/>
      <c r="F3423" s="34"/>
      <c r="G3423" s="34"/>
      <c r="H3423" s="34"/>
      <c r="I3423" s="34"/>
      <c r="J3423" s="34"/>
      <c r="K3423" s="34"/>
      <c r="L3423" s="34"/>
      <c r="M3423" s="34"/>
      <c r="N3423" s="34"/>
      <c r="O3423" s="34"/>
      <c r="P3423" s="34"/>
      <c r="Q3423" s="34"/>
      <c r="R3423" s="72"/>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4"/>
      <c r="D3518" s="34"/>
      <c r="E3518" s="34"/>
      <c r="F3518" s="34"/>
      <c r="G3518" s="34"/>
      <c r="H3518" s="34"/>
      <c r="I3518" s="34"/>
      <c r="J3518" s="34"/>
      <c r="K3518" s="34"/>
      <c r="L3518" s="34"/>
      <c r="M3518" s="34"/>
      <c r="N3518" s="34"/>
      <c r="O3518" s="34"/>
      <c r="P3518" s="34"/>
      <c r="Q3518" s="34"/>
      <c r="R3518" s="72"/>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4"/>
      <c r="D3613" s="34"/>
      <c r="E3613" s="34"/>
      <c r="F3613" s="34"/>
      <c r="G3613" s="34"/>
      <c r="H3613" s="34"/>
      <c r="I3613" s="34"/>
      <c r="J3613" s="34"/>
      <c r="K3613" s="34"/>
      <c r="L3613" s="34"/>
      <c r="M3613" s="34"/>
      <c r="N3613" s="34"/>
      <c r="O3613" s="34"/>
      <c r="P3613" s="34"/>
      <c r="Q3613" s="34"/>
      <c r="R3613" s="72"/>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2024-08-09T05:55:41Z</dcterms:modified>
</cp:coreProperties>
</file>